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210" yWindow="165" windowWidth="11715" windowHeight="7290" activeTab="7"/>
  </bookViews>
  <sheets>
    <sheet name="BERHAMPUR" sheetId="1" r:id="rId1"/>
    <sheet name="BHUBANESWAR" sheetId="13" r:id="rId2"/>
    <sheet name="BOLANGIR" sheetId="12" r:id="rId3"/>
    <sheet name="BURLA" sheetId="2" r:id="rId4"/>
    <sheet name="CHAINPAL" sheetId="10" r:id="rId5"/>
    <sheet name="CUTTACK" sheetId="11" r:id="rId6"/>
    <sheet name="JAJPUR ROAD" sheetId="8" r:id="rId7"/>
    <sheet name="JEYPORE" sheetId="9" r:id="rId8"/>
  </sheets>
  <externalReferences>
    <externalReference r:id="rId9"/>
  </externalReferences>
  <definedNames>
    <definedName name="Excel_BuiltIn_Print_Area_4_1" localSheetId="1">#REF!</definedName>
    <definedName name="Excel_BuiltIn_Print_Area_4_1" localSheetId="2">#REF!</definedName>
    <definedName name="Excel_BuiltIn_Print_Area_4_1">#REF!</definedName>
    <definedName name="Excel_BuiltIn_Print_Titles">[1]TRL2!$B$1:$B$65536,[1]TRL2!$A$2:$IV$6</definedName>
    <definedName name="OLE_LINK1" localSheetId="7">JEYPORE!$C$7</definedName>
    <definedName name="_xlnm.Print_Area" localSheetId="0">BERHAMPUR!$A$1:$N$40</definedName>
    <definedName name="_xlnm.Print_Area" localSheetId="1">BHUBANESWAR!$A$1:$N$54</definedName>
    <definedName name="_xlnm.Print_Area" localSheetId="2">BOLANGIR!$A$1:$N$19</definedName>
    <definedName name="_xlnm.Print_Area" localSheetId="3">BURLA!$A$1:$N$102</definedName>
    <definedName name="_xlnm.Print_Area" localSheetId="4">CHAINPAL!$A$1:$N$68</definedName>
    <definedName name="_xlnm.Print_Area" localSheetId="5">CUTTACK!$A$1:$N$80</definedName>
    <definedName name="_xlnm.Print_Area" localSheetId="6">'JAJPUR ROAD'!$A$1:$N$57</definedName>
    <definedName name="_xlnm.Print_Area" localSheetId="7">JEYPORE!$A$1:$N$46</definedName>
    <definedName name="_xlnm.Print_Titles" localSheetId="0">BERHAMPUR!$1:$4</definedName>
    <definedName name="_xlnm.Print_Titles" localSheetId="1">BHUBANESWAR!$3:$4</definedName>
    <definedName name="_xlnm.Print_Titles" localSheetId="2">BOLANGIR!$4:$6</definedName>
    <definedName name="_xlnm.Print_Titles" localSheetId="3">BURLA!$4:$6</definedName>
    <definedName name="_xlnm.Print_Titles" localSheetId="4">CHAINPAL!$4:$6</definedName>
    <definedName name="_xlnm.Print_Titles" localSheetId="5">CUTTACK!$4:$5</definedName>
    <definedName name="_xlnm.Print_Titles" localSheetId="6">'JAJPUR ROAD'!$4:$6</definedName>
    <definedName name="_xlnm.Print_Titles" localSheetId="7">JEYPORE!$4:$5</definedName>
  </definedNames>
  <calcPr calcId="145621"/>
</workbook>
</file>

<file path=xl/calcChain.xml><?xml version="1.0" encoding="utf-8"?>
<calcChain xmlns="http://schemas.openxmlformats.org/spreadsheetml/2006/main">
  <c r="M39" i="9" l="1"/>
  <c r="N39" i="9"/>
  <c r="I39" i="9"/>
  <c r="J39" i="9"/>
  <c r="M10" i="8"/>
  <c r="N10" i="8"/>
  <c r="I10" i="8"/>
  <c r="J10" i="8"/>
  <c r="M40" i="8"/>
  <c r="N40" i="8"/>
  <c r="I39" i="8"/>
  <c r="J39" i="8"/>
  <c r="I40" i="8"/>
  <c r="J40" i="8" s="1"/>
  <c r="E39" i="8"/>
  <c r="F39" i="8"/>
  <c r="E40" i="8"/>
  <c r="F40" i="8" s="1"/>
  <c r="E9" i="11"/>
  <c r="F9" i="11"/>
  <c r="E14" i="11"/>
  <c r="F14" i="11"/>
  <c r="M20" i="11"/>
  <c r="N20" i="11"/>
  <c r="I20" i="11"/>
  <c r="J20" i="11"/>
  <c r="M31" i="11"/>
  <c r="N31" i="11"/>
  <c r="I31" i="11"/>
  <c r="J31" i="11"/>
  <c r="E40" i="11"/>
  <c r="F40" i="11"/>
  <c r="E41" i="11"/>
  <c r="F41" i="11" s="1"/>
  <c r="I40" i="11"/>
  <c r="J40" i="11"/>
  <c r="I41" i="11"/>
  <c r="J41" i="11" s="1"/>
  <c r="M49" i="11"/>
  <c r="N49" i="11"/>
  <c r="M50" i="11"/>
  <c r="N50" i="11" s="1"/>
  <c r="I49" i="11"/>
  <c r="J49" i="11"/>
  <c r="I50" i="11"/>
  <c r="J50" i="11" s="1"/>
  <c r="E75" i="11"/>
  <c r="F75" i="11"/>
  <c r="E76" i="11"/>
  <c r="F76" i="11" s="1"/>
  <c r="M64" i="11"/>
  <c r="N64" i="11"/>
  <c r="I64" i="11"/>
  <c r="J64" i="11"/>
  <c r="M62" i="10"/>
  <c r="N62" i="10"/>
  <c r="M63" i="10"/>
  <c r="N63" i="10" s="1"/>
  <c r="M64" i="10"/>
  <c r="N64" i="10"/>
  <c r="M65" i="10"/>
  <c r="N65" i="10" s="1"/>
  <c r="M66" i="10"/>
  <c r="N66" i="10"/>
  <c r="M67" i="10"/>
  <c r="N67" i="10" s="1"/>
  <c r="M68" i="10"/>
  <c r="N68" i="10"/>
  <c r="I62" i="10"/>
  <c r="J62" i="10"/>
  <c r="I63" i="10"/>
  <c r="J63" i="10" s="1"/>
  <c r="I64" i="10"/>
  <c r="J64" i="10"/>
  <c r="I65" i="10"/>
  <c r="J65" i="10" s="1"/>
  <c r="I66" i="10"/>
  <c r="J66" i="10"/>
  <c r="I67" i="10"/>
  <c r="J67" i="10" s="1"/>
  <c r="I68" i="10"/>
  <c r="J68" i="10"/>
  <c r="E69" i="2" l="1"/>
  <c r="F69" i="2" s="1"/>
  <c r="I69" i="2"/>
  <c r="J69" i="2" s="1"/>
  <c r="M69" i="2"/>
  <c r="N69" i="2" s="1"/>
  <c r="M73" i="2"/>
  <c r="N73" i="2" s="1"/>
  <c r="M74" i="2"/>
  <c r="N74" i="2" s="1"/>
  <c r="I73" i="2"/>
  <c r="J73" i="2" s="1"/>
  <c r="I74" i="2"/>
  <c r="J74" i="2" s="1"/>
  <c r="M52" i="13"/>
  <c r="N52" i="13" s="1"/>
  <c r="I52" i="13"/>
  <c r="J52" i="13" s="1"/>
  <c r="M54" i="13"/>
  <c r="N54" i="13" s="1"/>
  <c r="I54" i="13"/>
  <c r="J54" i="13"/>
  <c r="M53" i="13"/>
  <c r="N53" i="13" s="1"/>
  <c r="I53" i="13"/>
  <c r="J53" i="13" s="1"/>
  <c r="I40" i="13"/>
  <c r="J40" i="13" s="1"/>
  <c r="E40" i="13"/>
  <c r="F40" i="13" s="1"/>
  <c r="F28" i="13"/>
  <c r="I28" i="13"/>
  <c r="J28" i="13" s="1"/>
  <c r="M28" i="13"/>
  <c r="N28" i="13" s="1"/>
  <c r="M9" i="13"/>
  <c r="N9" i="13" s="1"/>
  <c r="E9" i="13"/>
  <c r="F9" i="13" s="1"/>
  <c r="I9" i="13"/>
  <c r="J9" i="13" s="1"/>
  <c r="M30" i="1"/>
  <c r="N30" i="1" s="1"/>
  <c r="I30" i="1"/>
  <c r="J30" i="1"/>
  <c r="M33" i="9"/>
  <c r="N33" i="9" s="1"/>
  <c r="M34" i="9"/>
  <c r="N34" i="9" s="1"/>
  <c r="M35" i="9"/>
  <c r="N35" i="9" s="1"/>
  <c r="I33" i="9"/>
  <c r="J33" i="9" s="1"/>
  <c r="I34" i="9"/>
  <c r="J34" i="9" s="1"/>
  <c r="I35" i="9"/>
  <c r="J35" i="9" s="1"/>
  <c r="E33" i="9"/>
  <c r="F33" i="9" s="1"/>
  <c r="E34" i="9"/>
  <c r="F34" i="9" s="1"/>
  <c r="E35" i="9"/>
  <c r="F35" i="9" s="1"/>
  <c r="M16" i="9"/>
  <c r="N16" i="9" s="1"/>
  <c r="M17" i="9"/>
  <c r="N17" i="9" s="1"/>
  <c r="M18" i="9"/>
  <c r="N18" i="9" s="1"/>
  <c r="M19" i="9"/>
  <c r="N19" i="9" s="1"/>
  <c r="M20" i="9"/>
  <c r="N20" i="9" s="1"/>
  <c r="M21" i="9"/>
  <c r="N21" i="9" s="1"/>
  <c r="M22" i="9"/>
  <c r="N22" i="9" s="1"/>
  <c r="M23" i="9"/>
  <c r="N23" i="9" s="1"/>
  <c r="M24" i="9"/>
  <c r="N24" i="9" s="1"/>
  <c r="I16" i="9"/>
  <c r="J16" i="9"/>
  <c r="I17" i="9"/>
  <c r="J17" i="9" s="1"/>
  <c r="I18" i="9"/>
  <c r="J18" i="9"/>
  <c r="I19" i="9"/>
  <c r="J19" i="9"/>
  <c r="I20" i="9"/>
  <c r="J20" i="9"/>
  <c r="I21" i="9"/>
  <c r="J21" i="9"/>
  <c r="I22" i="9"/>
  <c r="J22" i="9"/>
  <c r="I23" i="9"/>
  <c r="J23" i="9"/>
  <c r="I24" i="9"/>
  <c r="J24" i="9"/>
  <c r="E38" i="9"/>
  <c r="F38" i="9" s="1"/>
  <c r="M38" i="9"/>
  <c r="N38" i="9" s="1"/>
  <c r="M37" i="9"/>
  <c r="N37" i="9" s="1"/>
  <c r="M36" i="9"/>
  <c r="N36" i="9" s="1"/>
  <c r="I38" i="9"/>
  <c r="J38" i="9" s="1"/>
  <c r="J37" i="9"/>
  <c r="I37" i="9"/>
  <c r="I36" i="9"/>
  <c r="J36" i="9" s="1"/>
  <c r="E37" i="9"/>
  <c r="F37" i="9"/>
  <c r="M40" i="9"/>
  <c r="N40" i="9" s="1"/>
  <c r="I40" i="9"/>
  <c r="J40" i="9" s="1"/>
  <c r="M18" i="1"/>
  <c r="N18" i="1" s="1"/>
  <c r="I18" i="1"/>
  <c r="J18" i="1" s="1"/>
  <c r="M7" i="1"/>
  <c r="N7" i="1"/>
  <c r="I7" i="1"/>
  <c r="J7" i="1" s="1"/>
  <c r="M14" i="1"/>
  <c r="N14" i="1"/>
  <c r="M15" i="1"/>
  <c r="N15" i="1" s="1"/>
  <c r="M9" i="1"/>
  <c r="N9" i="1"/>
  <c r="M10" i="1"/>
  <c r="N10" i="1" s="1"/>
  <c r="M11" i="1"/>
  <c r="N11" i="1"/>
  <c r="M12" i="1"/>
  <c r="N12" i="1" s="1"/>
  <c r="I9" i="1"/>
  <c r="J9" i="1" s="1"/>
  <c r="I10" i="1"/>
  <c r="J10" i="1" s="1"/>
  <c r="I11" i="1"/>
  <c r="J11" i="1"/>
  <c r="I12" i="1"/>
  <c r="J12" i="1" s="1"/>
  <c r="M24" i="1"/>
  <c r="N24" i="1" s="1"/>
  <c r="M23" i="1"/>
  <c r="N23" i="1" s="1"/>
  <c r="N22" i="1"/>
  <c r="M22" i="1"/>
  <c r="I23" i="1"/>
  <c r="J23" i="1" s="1"/>
  <c r="I22" i="1"/>
  <c r="J22" i="1" s="1"/>
  <c r="M20" i="1"/>
  <c r="N20" i="1" s="1"/>
  <c r="M19" i="1"/>
  <c r="N19" i="1" s="1"/>
  <c r="I20" i="1"/>
  <c r="J20" i="1" s="1"/>
  <c r="I19" i="1"/>
  <c r="J19" i="1" s="1"/>
  <c r="M17" i="1"/>
  <c r="N17" i="1" s="1"/>
  <c r="N16" i="1"/>
  <c r="M16" i="1"/>
  <c r="I17" i="1"/>
  <c r="J17" i="1" s="1"/>
  <c r="I16" i="1"/>
  <c r="J16" i="1" s="1"/>
  <c r="M43" i="9" l="1"/>
  <c r="N43" i="9" s="1"/>
  <c r="M44" i="9"/>
  <c r="N44" i="9"/>
  <c r="I43" i="9"/>
  <c r="J43" i="9" s="1"/>
  <c r="I44" i="9"/>
  <c r="J44" i="9"/>
  <c r="M46" i="9"/>
  <c r="N46" i="9" s="1"/>
  <c r="M45" i="9"/>
  <c r="N45" i="9" s="1"/>
  <c r="M42" i="9"/>
  <c r="N42" i="9" s="1"/>
  <c r="M41" i="9"/>
  <c r="N41" i="9" s="1"/>
  <c r="I46" i="9"/>
  <c r="J46" i="9" s="1"/>
  <c r="I45" i="9"/>
  <c r="J45" i="9" s="1"/>
  <c r="I42" i="9"/>
  <c r="J42" i="9" s="1"/>
  <c r="I41" i="9"/>
  <c r="J41" i="9" s="1"/>
  <c r="M31" i="9"/>
  <c r="N31" i="9" s="1"/>
  <c r="M32" i="9"/>
  <c r="N32" i="9"/>
  <c r="I31" i="9"/>
  <c r="J31" i="9" s="1"/>
  <c r="I32" i="9"/>
  <c r="J32" i="9" s="1"/>
  <c r="M30" i="9"/>
  <c r="N30" i="9" s="1"/>
  <c r="M29" i="9"/>
  <c r="N29" i="9" s="1"/>
  <c r="M28" i="9"/>
  <c r="N28" i="9" s="1"/>
  <c r="M27" i="9"/>
  <c r="N27" i="9" s="1"/>
  <c r="M26" i="9"/>
  <c r="N26" i="9" s="1"/>
  <c r="M25" i="9"/>
  <c r="N25" i="9" s="1"/>
  <c r="I30" i="9"/>
  <c r="J30" i="9" s="1"/>
  <c r="I29" i="9"/>
  <c r="J29" i="9" s="1"/>
  <c r="I28" i="9"/>
  <c r="J28" i="9" s="1"/>
  <c r="I27" i="9"/>
  <c r="J27" i="9" s="1"/>
  <c r="I26" i="9"/>
  <c r="J26" i="9" s="1"/>
  <c r="I25" i="9"/>
  <c r="J25" i="9" s="1"/>
  <c r="M15" i="9"/>
  <c r="N15" i="9" s="1"/>
  <c r="M14" i="9"/>
  <c r="N14" i="9" s="1"/>
  <c r="M13" i="9"/>
  <c r="N13" i="9" s="1"/>
  <c r="M12" i="9"/>
  <c r="N12" i="9" s="1"/>
  <c r="M11" i="9"/>
  <c r="N11" i="9" s="1"/>
  <c r="M10" i="9"/>
  <c r="N10" i="9" s="1"/>
  <c r="M9" i="9"/>
  <c r="N9" i="9" s="1"/>
  <c r="M8" i="9"/>
  <c r="N8" i="9" s="1"/>
  <c r="M7" i="9"/>
  <c r="N7" i="9" s="1"/>
  <c r="I15" i="9"/>
  <c r="J15" i="9" s="1"/>
  <c r="I14" i="9"/>
  <c r="J14" i="9" s="1"/>
  <c r="I13" i="9"/>
  <c r="J13" i="9" s="1"/>
  <c r="I12" i="9"/>
  <c r="J12" i="9" s="1"/>
  <c r="I11" i="9"/>
  <c r="J11" i="9" s="1"/>
  <c r="I10" i="9"/>
  <c r="J10" i="9" s="1"/>
  <c r="I9" i="9"/>
  <c r="J9" i="9" s="1"/>
  <c r="I8" i="9"/>
  <c r="J8" i="9" s="1"/>
  <c r="I7" i="9"/>
  <c r="J7" i="9" s="1"/>
  <c r="M50" i="8" l="1"/>
  <c r="N50" i="8" s="1"/>
  <c r="M51" i="8"/>
  <c r="N51" i="8" s="1"/>
  <c r="M52" i="8"/>
  <c r="N52" i="8" s="1"/>
  <c r="M53" i="8"/>
  <c r="N53" i="8" s="1"/>
  <c r="M54" i="8"/>
  <c r="N54" i="8" s="1"/>
  <c r="M55" i="8"/>
  <c r="N55" i="8" s="1"/>
  <c r="M56" i="8"/>
  <c r="N56" i="8" s="1"/>
  <c r="M57" i="8"/>
  <c r="N57" i="8" s="1"/>
  <c r="I50" i="8"/>
  <c r="J50" i="8"/>
  <c r="I51" i="8"/>
  <c r="J51" i="8" s="1"/>
  <c r="I52" i="8"/>
  <c r="J52" i="8"/>
  <c r="I53" i="8"/>
  <c r="J53" i="8"/>
  <c r="I54" i="8"/>
  <c r="J54" i="8"/>
  <c r="I55" i="8"/>
  <c r="J55" i="8"/>
  <c r="I56" i="8"/>
  <c r="J56" i="8"/>
  <c r="I57" i="8"/>
  <c r="J57" i="8"/>
  <c r="M16" i="8"/>
  <c r="N16" i="8" s="1"/>
  <c r="I16" i="8"/>
  <c r="J16" i="8" s="1"/>
  <c r="E16" i="8"/>
  <c r="F16" i="8" s="1"/>
  <c r="M11" i="8"/>
  <c r="N11" i="8" s="1"/>
  <c r="M12" i="8"/>
  <c r="N12" i="8" s="1"/>
  <c r="M13" i="8"/>
  <c r="N13" i="8" s="1"/>
  <c r="M14" i="8"/>
  <c r="N14" i="8" s="1"/>
  <c r="M15" i="8"/>
  <c r="N15" i="8" s="1"/>
  <c r="I11" i="8"/>
  <c r="J11" i="8"/>
  <c r="I12" i="8"/>
  <c r="J12" i="8" s="1"/>
  <c r="I13" i="8"/>
  <c r="J13" i="8" s="1"/>
  <c r="I14" i="8"/>
  <c r="J14" i="8"/>
  <c r="I15" i="8"/>
  <c r="J15" i="8" s="1"/>
  <c r="M78" i="11"/>
  <c r="N78" i="11" s="1"/>
  <c r="M79" i="11"/>
  <c r="N79" i="11" s="1"/>
  <c r="I78" i="11"/>
  <c r="J78" i="11" s="1"/>
  <c r="I79" i="11"/>
  <c r="J79" i="11" s="1"/>
  <c r="M65" i="11"/>
  <c r="N65" i="11" s="1"/>
  <c r="M66" i="11"/>
  <c r="N66" i="11" s="1"/>
  <c r="M67" i="11"/>
  <c r="N67" i="11" s="1"/>
  <c r="M68" i="11"/>
  <c r="N68" i="11" s="1"/>
  <c r="I65" i="11"/>
  <c r="J65" i="11"/>
  <c r="I66" i="11"/>
  <c r="J66" i="11" s="1"/>
  <c r="I67" i="11"/>
  <c r="J67" i="11"/>
  <c r="I68" i="11"/>
  <c r="J68" i="11" s="1"/>
  <c r="M77" i="11"/>
  <c r="N77" i="11" s="1"/>
  <c r="I77" i="11"/>
  <c r="J77" i="11"/>
  <c r="M69" i="11"/>
  <c r="N69" i="11" s="1"/>
  <c r="M70" i="11"/>
  <c r="N70" i="11" s="1"/>
  <c r="M71" i="11"/>
  <c r="N71" i="11" s="1"/>
  <c r="M72" i="11"/>
  <c r="N72" i="11" s="1"/>
  <c r="M73" i="11"/>
  <c r="N73" i="11" s="1"/>
  <c r="M74" i="11"/>
  <c r="N74" i="11" s="1"/>
  <c r="I69" i="11"/>
  <c r="J69" i="11" s="1"/>
  <c r="I70" i="11"/>
  <c r="J70" i="11" s="1"/>
  <c r="I71" i="11"/>
  <c r="J71" i="11"/>
  <c r="I72" i="11"/>
  <c r="J72" i="11"/>
  <c r="I73" i="11"/>
  <c r="J73" i="11"/>
  <c r="I74" i="11"/>
  <c r="J74" i="11"/>
  <c r="I53" i="11"/>
  <c r="J53" i="11"/>
  <c r="M53" i="11"/>
  <c r="N53" i="11" s="1"/>
  <c r="M39" i="8"/>
  <c r="N39" i="8" s="1"/>
  <c r="M38" i="8"/>
  <c r="N38" i="8" s="1"/>
  <c r="I38" i="8"/>
  <c r="J38" i="8" s="1"/>
  <c r="M37" i="8"/>
  <c r="N37" i="8" s="1"/>
  <c r="I37" i="8"/>
  <c r="J37" i="8" s="1"/>
  <c r="M36" i="8"/>
  <c r="N36" i="8" s="1"/>
  <c r="I36" i="8"/>
  <c r="J36" i="8" s="1"/>
  <c r="M32" i="8"/>
  <c r="N32" i="8" s="1"/>
  <c r="M33" i="8"/>
  <c r="N33" i="8" s="1"/>
  <c r="M34" i="8"/>
  <c r="N34" i="8" s="1"/>
  <c r="I32" i="8"/>
  <c r="J32" i="8"/>
  <c r="I33" i="8"/>
  <c r="J33" i="8" s="1"/>
  <c r="I34" i="8"/>
  <c r="J34" i="8" s="1"/>
  <c r="M50" i="10"/>
  <c r="N50" i="10" s="1"/>
  <c r="M51" i="10"/>
  <c r="N51" i="10" s="1"/>
  <c r="M52" i="10"/>
  <c r="N52" i="10" s="1"/>
  <c r="I50" i="10"/>
  <c r="J50" i="10" s="1"/>
  <c r="I51" i="10"/>
  <c r="J51" i="10" s="1"/>
  <c r="I52" i="10"/>
  <c r="J52" i="10" s="1"/>
  <c r="M59" i="10"/>
  <c r="N59" i="10" s="1"/>
  <c r="M60" i="10"/>
  <c r="N60" i="10" s="1"/>
  <c r="I59" i="10"/>
  <c r="J59" i="10" s="1"/>
  <c r="I60" i="10"/>
  <c r="J60" i="10"/>
  <c r="M61" i="10"/>
  <c r="N61" i="10" s="1"/>
  <c r="I61" i="10"/>
  <c r="J61" i="10" s="1"/>
  <c r="M58" i="10"/>
  <c r="N58" i="10" s="1"/>
  <c r="M56" i="10"/>
  <c r="N56" i="10" s="1"/>
  <c r="M55" i="10"/>
  <c r="N55" i="10" s="1"/>
  <c r="M54" i="10"/>
  <c r="N54" i="10" s="1"/>
  <c r="M53" i="10"/>
  <c r="N53" i="10" s="1"/>
  <c r="I58" i="10"/>
  <c r="J58" i="10" s="1"/>
  <c r="I56" i="10"/>
  <c r="J56" i="10" s="1"/>
  <c r="I55" i="10"/>
  <c r="J55" i="10" s="1"/>
  <c r="I54" i="10"/>
  <c r="J54" i="10" s="1"/>
  <c r="J53" i="10"/>
  <c r="I53" i="10"/>
  <c r="M49" i="8"/>
  <c r="N49" i="8" s="1"/>
  <c r="M48" i="8"/>
  <c r="N48" i="8" s="1"/>
  <c r="M47" i="8"/>
  <c r="N47" i="8" s="1"/>
  <c r="M46" i="8"/>
  <c r="N46" i="8" s="1"/>
  <c r="M45" i="8"/>
  <c r="N45" i="8" s="1"/>
  <c r="M44" i="8"/>
  <c r="N44" i="8" s="1"/>
  <c r="M43" i="8"/>
  <c r="N43" i="8" s="1"/>
  <c r="M42" i="8"/>
  <c r="N42" i="8" s="1"/>
  <c r="M41" i="8"/>
  <c r="N41" i="8" s="1"/>
  <c r="I49" i="8"/>
  <c r="J49" i="8" s="1"/>
  <c r="I48" i="8"/>
  <c r="J48" i="8" s="1"/>
  <c r="I47" i="8"/>
  <c r="J47" i="8" s="1"/>
  <c r="I46" i="8"/>
  <c r="J46" i="8" s="1"/>
  <c r="I45" i="8"/>
  <c r="J45" i="8" s="1"/>
  <c r="I44" i="8"/>
  <c r="J44" i="8" s="1"/>
  <c r="I43" i="8"/>
  <c r="J43" i="8" s="1"/>
  <c r="I42" i="8"/>
  <c r="J42" i="8" s="1"/>
  <c r="I41" i="8"/>
  <c r="J41" i="8" s="1"/>
  <c r="M28" i="8"/>
  <c r="N28" i="8" s="1"/>
  <c r="M29" i="8"/>
  <c r="N29" i="8" s="1"/>
  <c r="M30" i="8"/>
  <c r="N30" i="8" s="1"/>
  <c r="M31" i="8"/>
  <c r="N31" i="8" s="1"/>
  <c r="I28" i="8"/>
  <c r="J28" i="8" s="1"/>
  <c r="I29" i="8"/>
  <c r="J29" i="8" s="1"/>
  <c r="I30" i="8"/>
  <c r="J30" i="8" s="1"/>
  <c r="I31" i="8"/>
  <c r="J31" i="8" s="1"/>
  <c r="M26" i="8"/>
  <c r="N26" i="8" s="1"/>
  <c r="M27" i="8"/>
  <c r="N27" i="8" s="1"/>
  <c r="I26" i="8"/>
  <c r="J26" i="8" s="1"/>
  <c r="I27" i="8"/>
  <c r="J27" i="8" s="1"/>
  <c r="M24" i="8"/>
  <c r="N24" i="8" s="1"/>
  <c r="M25" i="8"/>
  <c r="N25" i="8" s="1"/>
  <c r="I24" i="8"/>
  <c r="J24" i="8" s="1"/>
  <c r="I25" i="8"/>
  <c r="J25" i="8" s="1"/>
  <c r="M35" i="8"/>
  <c r="N35" i="8" s="1"/>
  <c r="I35" i="8"/>
  <c r="J35" i="8" s="1"/>
  <c r="M23" i="8"/>
  <c r="N23" i="8" s="1"/>
  <c r="M22" i="8"/>
  <c r="N22" i="8" s="1"/>
  <c r="M21" i="8"/>
  <c r="N21" i="8" s="1"/>
  <c r="M20" i="8"/>
  <c r="N20" i="8" s="1"/>
  <c r="M19" i="8"/>
  <c r="N19" i="8" s="1"/>
  <c r="M18" i="8"/>
  <c r="N18" i="8" s="1"/>
  <c r="M17" i="8"/>
  <c r="N17" i="8" s="1"/>
  <c r="I23" i="8"/>
  <c r="J23" i="8" s="1"/>
  <c r="I22" i="8"/>
  <c r="J22" i="8" s="1"/>
  <c r="I21" i="8"/>
  <c r="J21" i="8" s="1"/>
  <c r="I20" i="8"/>
  <c r="J20" i="8" s="1"/>
  <c r="I19" i="8"/>
  <c r="J19" i="8" s="1"/>
  <c r="I18" i="8"/>
  <c r="J18" i="8" s="1"/>
  <c r="I17" i="8"/>
  <c r="J17" i="8" s="1"/>
  <c r="M9" i="8"/>
  <c r="N9" i="8" s="1"/>
  <c r="M8" i="8"/>
  <c r="N8" i="8" s="1"/>
  <c r="M7" i="8"/>
  <c r="N7" i="8" s="1"/>
  <c r="I9" i="8"/>
  <c r="J9" i="8" s="1"/>
  <c r="I8" i="8"/>
  <c r="J8" i="8" s="1"/>
  <c r="I7" i="8"/>
  <c r="J7" i="8" s="1"/>
  <c r="M13" i="11" l="1"/>
  <c r="N13" i="11"/>
  <c r="I13" i="11"/>
  <c r="J13" i="11"/>
  <c r="M32" i="11"/>
  <c r="N32" i="11"/>
  <c r="M33" i="11"/>
  <c r="N33" i="11" s="1"/>
  <c r="M34" i="11"/>
  <c r="N34" i="11"/>
  <c r="I32" i="11"/>
  <c r="J32" i="11"/>
  <c r="I33" i="11"/>
  <c r="J33" i="11"/>
  <c r="I34" i="11"/>
  <c r="J34" i="11"/>
  <c r="M76" i="11"/>
  <c r="N76" i="11" s="1"/>
  <c r="N75" i="11"/>
  <c r="M75" i="11"/>
  <c r="I76" i="11"/>
  <c r="J76" i="11" s="1"/>
  <c r="I75" i="11"/>
  <c r="J75" i="11" s="1"/>
  <c r="M40" i="11"/>
  <c r="N40" i="11"/>
  <c r="M41" i="11"/>
  <c r="N41" i="11" s="1"/>
  <c r="M35" i="11"/>
  <c r="N35" i="11"/>
  <c r="M36" i="11"/>
  <c r="N36" i="11" s="1"/>
  <c r="I35" i="11"/>
  <c r="J35" i="11" s="1"/>
  <c r="I36" i="11"/>
  <c r="J36" i="11"/>
  <c r="M43" i="11"/>
  <c r="N43" i="11"/>
  <c r="M44" i="11"/>
  <c r="N44" i="11" s="1"/>
  <c r="M45" i="11"/>
  <c r="N45" i="11"/>
  <c r="M46" i="11"/>
  <c r="N46" i="11" s="1"/>
  <c r="M47" i="11"/>
  <c r="N47" i="11"/>
  <c r="M48" i="11"/>
  <c r="N48" i="11" s="1"/>
  <c r="I43" i="11"/>
  <c r="J43" i="11"/>
  <c r="I44" i="11"/>
  <c r="J44" i="11" s="1"/>
  <c r="I45" i="11"/>
  <c r="J45" i="11"/>
  <c r="I46" i="11"/>
  <c r="J46" i="11" s="1"/>
  <c r="I47" i="11"/>
  <c r="J47" i="11"/>
  <c r="I48" i="11"/>
  <c r="J48" i="11" s="1"/>
  <c r="M10" i="11"/>
  <c r="N10" i="11"/>
  <c r="M11" i="11"/>
  <c r="N11" i="11" s="1"/>
  <c r="M12" i="11"/>
  <c r="N12" i="11"/>
  <c r="I10" i="11"/>
  <c r="J10" i="11"/>
  <c r="I11" i="11"/>
  <c r="J11" i="11"/>
  <c r="I12" i="11"/>
  <c r="J12" i="11"/>
  <c r="M37" i="11"/>
  <c r="N37" i="11"/>
  <c r="M38" i="11"/>
  <c r="N38" i="11" s="1"/>
  <c r="M39" i="11"/>
  <c r="N39" i="11" s="1"/>
  <c r="I37" i="11"/>
  <c r="J37" i="11"/>
  <c r="I38" i="11"/>
  <c r="J38" i="11" s="1"/>
  <c r="I39" i="11"/>
  <c r="J39" i="11"/>
  <c r="M63" i="11"/>
  <c r="N63" i="11" s="1"/>
  <c r="M62" i="11"/>
  <c r="N62" i="11" s="1"/>
  <c r="M61" i="11"/>
  <c r="N61" i="11" s="1"/>
  <c r="M60" i="11"/>
  <c r="N60" i="11" s="1"/>
  <c r="M59" i="11"/>
  <c r="N59" i="11" s="1"/>
  <c r="M58" i="11"/>
  <c r="N58" i="11" s="1"/>
  <c r="M57" i="11"/>
  <c r="N57" i="11" s="1"/>
  <c r="M56" i="11"/>
  <c r="N56" i="11" s="1"/>
  <c r="M55" i="11"/>
  <c r="N55" i="11" s="1"/>
  <c r="M54" i="11"/>
  <c r="N54" i="11" s="1"/>
  <c r="M52" i="11"/>
  <c r="N52" i="11" s="1"/>
  <c r="M51" i="11"/>
  <c r="N51" i="11" s="1"/>
  <c r="I63" i="11"/>
  <c r="J63" i="11" s="1"/>
  <c r="J62" i="11"/>
  <c r="I62" i="11"/>
  <c r="I61" i="11"/>
  <c r="J61" i="11" s="1"/>
  <c r="J60" i="11"/>
  <c r="I60" i="11"/>
  <c r="I59" i="11"/>
  <c r="J59" i="11" s="1"/>
  <c r="J58" i="11"/>
  <c r="I58" i="11"/>
  <c r="I57" i="11"/>
  <c r="J57" i="11" s="1"/>
  <c r="J56" i="11"/>
  <c r="I56" i="11"/>
  <c r="I55" i="11"/>
  <c r="J55" i="11" s="1"/>
  <c r="J54" i="11"/>
  <c r="I54" i="11"/>
  <c r="J52" i="11"/>
  <c r="I52" i="11"/>
  <c r="I51" i="11"/>
  <c r="J51" i="11" s="1"/>
  <c r="E60" i="11"/>
  <c r="F60" i="11"/>
  <c r="E61" i="11"/>
  <c r="F61" i="11" s="1"/>
  <c r="E62" i="11"/>
  <c r="F62" i="11"/>
  <c r="E63" i="11"/>
  <c r="F63" i="11" s="1"/>
  <c r="M24" i="11" l="1"/>
  <c r="N24" i="11"/>
  <c r="M25" i="11"/>
  <c r="N25" i="11" s="1"/>
  <c r="I24" i="11"/>
  <c r="J24" i="11"/>
  <c r="I25" i="11"/>
  <c r="J25" i="11" s="1"/>
  <c r="E24" i="11"/>
  <c r="F24" i="11" s="1"/>
  <c r="E25" i="11"/>
  <c r="F25" i="11"/>
  <c r="N27" i="11"/>
  <c r="J27" i="11"/>
  <c r="E27" i="11"/>
  <c r="F27" i="11" s="1"/>
  <c r="M21" i="11"/>
  <c r="N21" i="11" s="1"/>
  <c r="M22" i="11"/>
  <c r="N22" i="11"/>
  <c r="M23" i="11"/>
  <c r="N23" i="11"/>
  <c r="I21" i="11"/>
  <c r="J21" i="11"/>
  <c r="I22" i="11"/>
  <c r="J22" i="11"/>
  <c r="I23" i="11"/>
  <c r="J23" i="11"/>
  <c r="E22" i="11"/>
  <c r="F22" i="11"/>
  <c r="E23" i="11"/>
  <c r="F23" i="11"/>
  <c r="M18" i="11"/>
  <c r="N18" i="11" s="1"/>
  <c r="I18" i="11"/>
  <c r="J18" i="11" s="1"/>
  <c r="I17" i="11"/>
  <c r="J17" i="11"/>
  <c r="M17" i="11"/>
  <c r="N17" i="11" s="1"/>
  <c r="M16" i="11"/>
  <c r="N16" i="11" s="1"/>
  <c r="M19" i="11"/>
  <c r="N19" i="11" s="1"/>
  <c r="M26" i="11"/>
  <c r="N26" i="11" s="1"/>
  <c r="I19" i="11"/>
  <c r="J19" i="11" s="1"/>
  <c r="I26" i="11"/>
  <c r="J26" i="11" s="1"/>
  <c r="I16" i="11"/>
  <c r="J16" i="11" s="1"/>
  <c r="E21" i="11"/>
  <c r="F21" i="11" s="1"/>
  <c r="M30" i="11" l="1"/>
  <c r="N30" i="11"/>
  <c r="I30" i="11"/>
  <c r="J30" i="11" s="1"/>
  <c r="M29" i="11"/>
  <c r="N29" i="11" s="1"/>
  <c r="M28" i="11"/>
  <c r="N28" i="11" s="1"/>
  <c r="I29" i="11"/>
  <c r="J29" i="11" s="1"/>
  <c r="I28" i="11"/>
  <c r="J28" i="11" s="1"/>
  <c r="M42" i="11"/>
  <c r="N42" i="11" s="1"/>
  <c r="I42" i="11"/>
  <c r="J42" i="11" s="1"/>
  <c r="M15" i="11"/>
  <c r="N15" i="11" s="1"/>
  <c r="M14" i="11"/>
  <c r="N14" i="11" s="1"/>
  <c r="I15" i="11"/>
  <c r="J15" i="11" s="1"/>
  <c r="I14" i="11"/>
  <c r="J14" i="11" s="1"/>
  <c r="M9" i="11"/>
  <c r="N9" i="11" s="1"/>
  <c r="M8" i="11"/>
  <c r="N8" i="11" s="1"/>
  <c r="M7" i="11"/>
  <c r="N7" i="11" s="1"/>
  <c r="I8" i="11"/>
  <c r="J8" i="11" s="1"/>
  <c r="I9" i="11"/>
  <c r="J9" i="11" s="1"/>
  <c r="I7" i="11"/>
  <c r="J7" i="11" s="1"/>
  <c r="M30" i="10"/>
  <c r="N30" i="10" s="1"/>
  <c r="M29" i="10"/>
  <c r="N29" i="10" s="1"/>
  <c r="M28" i="10"/>
  <c r="N28" i="10" s="1"/>
  <c r="M27" i="10"/>
  <c r="N27" i="10" s="1"/>
  <c r="M26" i="10"/>
  <c r="N26" i="10" s="1"/>
  <c r="M25" i="10"/>
  <c r="N25" i="10" s="1"/>
  <c r="M24" i="10"/>
  <c r="N24" i="10" s="1"/>
  <c r="M23" i="10"/>
  <c r="N23" i="10" s="1"/>
  <c r="M22" i="10"/>
  <c r="N22" i="10" s="1"/>
  <c r="M21" i="10"/>
  <c r="N21" i="10" s="1"/>
  <c r="M20" i="10"/>
  <c r="N20" i="10" s="1"/>
  <c r="M19" i="10"/>
  <c r="N19" i="10" s="1"/>
  <c r="M18" i="10"/>
  <c r="N18" i="10" s="1"/>
  <c r="M17" i="10"/>
  <c r="N17" i="10" s="1"/>
  <c r="M16" i="10"/>
  <c r="N16" i="10" s="1"/>
  <c r="M15" i="10"/>
  <c r="N15" i="10" s="1"/>
  <c r="M14" i="10"/>
  <c r="N14" i="10" s="1"/>
  <c r="M13" i="10"/>
  <c r="N13" i="10" s="1"/>
  <c r="M12" i="10"/>
  <c r="N12" i="10" s="1"/>
  <c r="M11" i="10"/>
  <c r="N11" i="10" s="1"/>
  <c r="M10" i="10"/>
  <c r="N10" i="10" s="1"/>
  <c r="M9" i="10"/>
  <c r="N9" i="10" s="1"/>
  <c r="M8" i="10"/>
  <c r="N8" i="10" s="1"/>
  <c r="M7" i="10"/>
  <c r="N7" i="10" s="1"/>
  <c r="I30" i="10"/>
  <c r="J30" i="10" s="1"/>
  <c r="I29" i="10"/>
  <c r="J29" i="10" s="1"/>
  <c r="I28" i="10"/>
  <c r="J28" i="10" s="1"/>
  <c r="I27" i="10"/>
  <c r="J27" i="10" s="1"/>
  <c r="I26" i="10"/>
  <c r="J26" i="10" s="1"/>
  <c r="J25" i="10"/>
  <c r="I25" i="10"/>
  <c r="I24" i="10"/>
  <c r="J24" i="10" s="1"/>
  <c r="I23" i="10"/>
  <c r="J23" i="10" s="1"/>
  <c r="I22" i="10"/>
  <c r="J22" i="10" s="1"/>
  <c r="I21" i="10"/>
  <c r="J21" i="10" s="1"/>
  <c r="I20" i="10"/>
  <c r="J20" i="10" s="1"/>
  <c r="I19" i="10"/>
  <c r="J19" i="10" s="1"/>
  <c r="I18" i="10"/>
  <c r="J18" i="10" s="1"/>
  <c r="J17" i="10"/>
  <c r="I17" i="10"/>
  <c r="I16" i="10"/>
  <c r="J16" i="10" s="1"/>
  <c r="I15" i="10"/>
  <c r="J15" i="10" s="1"/>
  <c r="I14" i="10"/>
  <c r="J14" i="10" s="1"/>
  <c r="I13" i="10"/>
  <c r="J13" i="10" s="1"/>
  <c r="I12" i="10"/>
  <c r="J12" i="10" s="1"/>
  <c r="I11" i="10"/>
  <c r="J11" i="10" s="1"/>
  <c r="I10" i="10"/>
  <c r="J10" i="10" s="1"/>
  <c r="J9" i="10"/>
  <c r="I9" i="10"/>
  <c r="I8" i="10"/>
  <c r="J8" i="10" s="1"/>
  <c r="I7" i="10"/>
  <c r="J7" i="10" s="1"/>
  <c r="I31" i="10"/>
  <c r="I32" i="10"/>
  <c r="M31" i="10"/>
  <c r="M32" i="10"/>
  <c r="M49" i="10" l="1"/>
  <c r="N49" i="10" s="1"/>
  <c r="M48" i="10"/>
  <c r="N48" i="10" s="1"/>
  <c r="M47" i="10"/>
  <c r="N47" i="10" s="1"/>
  <c r="M46" i="10"/>
  <c r="N46" i="10" s="1"/>
  <c r="M45" i="10"/>
  <c r="N45" i="10" s="1"/>
  <c r="M44" i="10"/>
  <c r="N44" i="10" s="1"/>
  <c r="M43" i="10"/>
  <c r="N43" i="10" s="1"/>
  <c r="M42" i="10"/>
  <c r="N42" i="10" s="1"/>
  <c r="M41" i="10"/>
  <c r="N41" i="10" s="1"/>
  <c r="M40" i="10"/>
  <c r="N40" i="10" s="1"/>
  <c r="M39" i="10"/>
  <c r="N39" i="10" s="1"/>
  <c r="M38" i="10"/>
  <c r="N38" i="10" s="1"/>
  <c r="M37" i="10"/>
  <c r="N37" i="10" s="1"/>
  <c r="M36" i="10"/>
  <c r="N36" i="10" s="1"/>
  <c r="M35" i="10"/>
  <c r="N35" i="10" s="1"/>
  <c r="M34" i="10"/>
  <c r="N34" i="10" s="1"/>
  <c r="M33" i="10"/>
  <c r="N33" i="10" s="1"/>
  <c r="I33" i="10"/>
  <c r="J33" i="10" s="1"/>
  <c r="I34" i="10"/>
  <c r="J34" i="10" s="1"/>
  <c r="I35" i="10"/>
  <c r="J35" i="10" s="1"/>
  <c r="I36" i="10"/>
  <c r="J36" i="10"/>
  <c r="I37" i="10"/>
  <c r="J37" i="10" s="1"/>
  <c r="I38" i="10"/>
  <c r="J38" i="10"/>
  <c r="I39" i="10"/>
  <c r="J39" i="10" s="1"/>
  <c r="I40" i="10"/>
  <c r="J40" i="10" s="1"/>
  <c r="I41" i="10"/>
  <c r="J41" i="10" s="1"/>
  <c r="I42" i="10"/>
  <c r="J42" i="10"/>
  <c r="I43" i="10"/>
  <c r="J43" i="10" s="1"/>
  <c r="I44" i="10"/>
  <c r="J44" i="10"/>
  <c r="I45" i="10"/>
  <c r="J45" i="10" s="1"/>
  <c r="I46" i="10"/>
  <c r="J46" i="10" s="1"/>
  <c r="I47" i="10"/>
  <c r="J47" i="10" s="1"/>
  <c r="I48" i="10"/>
  <c r="J48" i="10"/>
  <c r="I49" i="10"/>
  <c r="J49" i="10" s="1"/>
  <c r="M85" i="2"/>
  <c r="N85" i="2"/>
  <c r="M86" i="2"/>
  <c r="N86" i="2" s="1"/>
  <c r="I85" i="2"/>
  <c r="J85" i="2"/>
  <c r="I86" i="2"/>
  <c r="J86" i="2" s="1"/>
  <c r="M43" i="2"/>
  <c r="N43" i="2"/>
  <c r="M44" i="2"/>
  <c r="N44" i="2" s="1"/>
  <c r="M45" i="2"/>
  <c r="N45" i="2"/>
  <c r="I43" i="2"/>
  <c r="J43" i="2"/>
  <c r="I44" i="2"/>
  <c r="J44" i="2"/>
  <c r="I45" i="2"/>
  <c r="J45" i="2"/>
  <c r="M39" i="2"/>
  <c r="N39" i="2"/>
  <c r="M40" i="2"/>
  <c r="N40" i="2" s="1"/>
  <c r="I39" i="2"/>
  <c r="J39" i="2"/>
  <c r="I40" i="2"/>
  <c r="J40" i="2" s="1"/>
  <c r="M42" i="2"/>
  <c r="N42" i="2"/>
  <c r="I42" i="2"/>
  <c r="J42" i="2" s="1"/>
  <c r="M46" i="2"/>
  <c r="N46" i="2" s="1"/>
  <c r="I46" i="2"/>
  <c r="J46" i="2" s="1"/>
  <c r="M41" i="2"/>
  <c r="N41" i="2" s="1"/>
  <c r="I41" i="2"/>
  <c r="J41" i="2" s="1"/>
  <c r="M95" i="2"/>
  <c r="N95" i="2"/>
  <c r="M96" i="2"/>
  <c r="N96" i="2" s="1"/>
  <c r="M91" i="2"/>
  <c r="N91" i="2" s="1"/>
  <c r="M92" i="2"/>
  <c r="N92" i="2" s="1"/>
  <c r="I95" i="2"/>
  <c r="J95" i="2" s="1"/>
  <c r="I96" i="2"/>
  <c r="J96" i="2" s="1"/>
  <c r="I91" i="2"/>
  <c r="J91" i="2" s="1"/>
  <c r="I92" i="2"/>
  <c r="J92" i="2" s="1"/>
  <c r="M90" i="2"/>
  <c r="N90" i="2" s="1"/>
  <c r="M89" i="2"/>
  <c r="N89" i="2" s="1"/>
  <c r="M88" i="2"/>
  <c r="N88" i="2" s="1"/>
  <c r="N87" i="2"/>
  <c r="M87" i="2"/>
  <c r="I90" i="2"/>
  <c r="J90" i="2" s="1"/>
  <c r="I89" i="2"/>
  <c r="J89" i="2" s="1"/>
  <c r="I88" i="2"/>
  <c r="J88" i="2" s="1"/>
  <c r="I87" i="2"/>
  <c r="J87" i="2" s="1"/>
  <c r="M102" i="2"/>
  <c r="N102" i="2" s="1"/>
  <c r="I102" i="2"/>
  <c r="J102" i="2"/>
  <c r="M97" i="2"/>
  <c r="N97" i="2" s="1"/>
  <c r="M98" i="2"/>
  <c r="N98" i="2" s="1"/>
  <c r="M99" i="2"/>
  <c r="N99" i="2"/>
  <c r="I97" i="2"/>
  <c r="J97" i="2" s="1"/>
  <c r="I98" i="2"/>
  <c r="J98" i="2"/>
  <c r="I99" i="2"/>
  <c r="J99" i="2" s="1"/>
  <c r="M94" i="2"/>
  <c r="N94" i="2" s="1"/>
  <c r="M93" i="2"/>
  <c r="N93" i="2" s="1"/>
  <c r="I94" i="2"/>
  <c r="J94" i="2" s="1"/>
  <c r="I93" i="2"/>
  <c r="J93" i="2" s="1"/>
  <c r="M65" i="2"/>
  <c r="N65" i="2" s="1"/>
  <c r="I65" i="2"/>
  <c r="J65" i="2"/>
  <c r="M68" i="2" l="1"/>
  <c r="N68" i="2" s="1"/>
  <c r="M67" i="2"/>
  <c r="N67" i="2" s="1"/>
  <c r="M66" i="2"/>
  <c r="N66" i="2" s="1"/>
  <c r="I68" i="2"/>
  <c r="J68" i="2" s="1"/>
  <c r="I67" i="2"/>
  <c r="J67" i="2" s="1"/>
  <c r="I66" i="2"/>
  <c r="J66" i="2" s="1"/>
  <c r="M62" i="2"/>
  <c r="N62" i="2" s="1"/>
  <c r="M63" i="2"/>
  <c r="N63" i="2" s="1"/>
  <c r="M64" i="2"/>
  <c r="N64" i="2" s="1"/>
  <c r="I62" i="2"/>
  <c r="J62" i="2" s="1"/>
  <c r="I63" i="2"/>
  <c r="J63" i="2" s="1"/>
  <c r="I64" i="2"/>
  <c r="J64" i="2" s="1"/>
  <c r="M49" i="2"/>
  <c r="N49" i="2" s="1"/>
  <c r="M50" i="2"/>
  <c r="N50" i="2" s="1"/>
  <c r="M51" i="2"/>
  <c r="N51" i="2" s="1"/>
  <c r="I50" i="2"/>
  <c r="J50" i="2" s="1"/>
  <c r="I51" i="2"/>
  <c r="J51" i="2" s="1"/>
  <c r="I52" i="2"/>
  <c r="J52" i="2" s="1"/>
  <c r="I53" i="2"/>
  <c r="J53" i="2" s="1"/>
  <c r="M28" i="2"/>
  <c r="N28" i="2" s="1"/>
  <c r="M29" i="2"/>
  <c r="N29" i="2" s="1"/>
  <c r="M30" i="2"/>
  <c r="N30" i="2" s="1"/>
  <c r="M31" i="2"/>
  <c r="N31" i="2" s="1"/>
  <c r="I28" i="2"/>
  <c r="J28" i="2" s="1"/>
  <c r="I29" i="2"/>
  <c r="J29" i="2" s="1"/>
  <c r="I30" i="2"/>
  <c r="J30" i="2" s="1"/>
  <c r="I31" i="2"/>
  <c r="J31" i="2" s="1"/>
  <c r="M25" i="2"/>
  <c r="N25" i="2" s="1"/>
  <c r="M26" i="2"/>
  <c r="N26" i="2" s="1"/>
  <c r="M13" i="2"/>
  <c r="N13" i="2" s="1"/>
  <c r="M14" i="2"/>
  <c r="N14" i="2" s="1"/>
  <c r="M15" i="2"/>
  <c r="N15" i="2" s="1"/>
  <c r="M16" i="2"/>
  <c r="N16" i="2" s="1"/>
  <c r="M17" i="2"/>
  <c r="N17" i="2" s="1"/>
  <c r="M18" i="2"/>
  <c r="N18" i="2" s="1"/>
  <c r="M19" i="2"/>
  <c r="N19" i="2" s="1"/>
  <c r="M20" i="2"/>
  <c r="N20" i="2" s="1"/>
  <c r="M21" i="2"/>
  <c r="N21" i="2" s="1"/>
  <c r="M22" i="2"/>
  <c r="N22" i="2" s="1"/>
  <c r="M23" i="2"/>
  <c r="N23" i="2" s="1"/>
  <c r="M24" i="2"/>
  <c r="N24" i="2" s="1"/>
  <c r="I13" i="2"/>
  <c r="J13" i="2" s="1"/>
  <c r="I14" i="2"/>
  <c r="J14" i="2" s="1"/>
  <c r="I15" i="2"/>
  <c r="J15" i="2"/>
  <c r="I16" i="2"/>
  <c r="J16" i="2" s="1"/>
  <c r="I17" i="2"/>
  <c r="J17" i="2"/>
  <c r="I18" i="2"/>
  <c r="J18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M58" i="2"/>
  <c r="N58" i="2" s="1"/>
  <c r="M59" i="2"/>
  <c r="N59" i="2" s="1"/>
  <c r="M60" i="2"/>
  <c r="N60" i="2" s="1"/>
  <c r="M61" i="2"/>
  <c r="N61" i="2" s="1"/>
  <c r="I58" i="2"/>
  <c r="J58" i="2" s="1"/>
  <c r="I59" i="2"/>
  <c r="J59" i="2" s="1"/>
  <c r="I60" i="2"/>
  <c r="J60" i="2" s="1"/>
  <c r="I61" i="2"/>
  <c r="J61" i="2" s="1"/>
  <c r="M101" i="2"/>
  <c r="N101" i="2" s="1"/>
  <c r="M100" i="2"/>
  <c r="N100" i="2" s="1"/>
  <c r="I101" i="2"/>
  <c r="J101" i="2" s="1"/>
  <c r="I100" i="2"/>
  <c r="J100" i="2" s="1"/>
  <c r="M56" i="2"/>
  <c r="N56" i="2" s="1"/>
  <c r="M57" i="2"/>
  <c r="N57" i="2" s="1"/>
  <c r="I56" i="2"/>
  <c r="J56" i="2" s="1"/>
  <c r="I57" i="2"/>
  <c r="J57" i="2" s="1"/>
  <c r="M72" i="2"/>
  <c r="N72" i="2" s="1"/>
  <c r="M71" i="2"/>
  <c r="N71" i="2" s="1"/>
  <c r="M70" i="2"/>
  <c r="N70" i="2" s="1"/>
  <c r="I71" i="2"/>
  <c r="J71" i="2" s="1"/>
  <c r="I72" i="2"/>
  <c r="J72" i="2" s="1"/>
  <c r="I70" i="2"/>
  <c r="J70" i="2" s="1"/>
  <c r="M55" i="2"/>
  <c r="N55" i="2" s="1"/>
  <c r="M54" i="2"/>
  <c r="N54" i="2" s="1"/>
  <c r="I55" i="2"/>
  <c r="J55" i="2" s="1"/>
  <c r="I54" i="2"/>
  <c r="J54" i="2" s="1"/>
  <c r="M8" i="2"/>
  <c r="N8" i="2" s="1"/>
  <c r="M9" i="2"/>
  <c r="N9" i="2" s="1"/>
  <c r="M10" i="2"/>
  <c r="N10" i="2" s="1"/>
  <c r="M11" i="2"/>
  <c r="N11" i="2" s="1"/>
  <c r="M12" i="2"/>
  <c r="N12" i="2" s="1"/>
  <c r="M7" i="2"/>
  <c r="N7" i="2" s="1"/>
  <c r="I8" i="2"/>
  <c r="J8" i="2" s="1"/>
  <c r="I9" i="2"/>
  <c r="J9" i="2" s="1"/>
  <c r="I10" i="2"/>
  <c r="J10" i="2" s="1"/>
  <c r="I11" i="2"/>
  <c r="J11" i="2" s="1"/>
  <c r="I12" i="2"/>
  <c r="J12" i="2" s="1"/>
  <c r="I7" i="2"/>
  <c r="J7" i="2" s="1"/>
  <c r="M82" i="2"/>
  <c r="N82" i="2" s="1"/>
  <c r="I82" i="2"/>
  <c r="J82" i="2" s="1"/>
  <c r="M76" i="2"/>
  <c r="N76" i="2" s="1"/>
  <c r="M77" i="2"/>
  <c r="N77" i="2" s="1"/>
  <c r="I76" i="2"/>
  <c r="J76" i="2" s="1"/>
  <c r="I77" i="2"/>
  <c r="J77" i="2" s="1"/>
  <c r="M84" i="2"/>
  <c r="N84" i="2" s="1"/>
  <c r="M83" i="2"/>
  <c r="N83" i="2" s="1"/>
  <c r="I84" i="2"/>
  <c r="J84" i="2" s="1"/>
  <c r="I83" i="2"/>
  <c r="J83" i="2" s="1"/>
  <c r="E83" i="2"/>
  <c r="F83" i="2" s="1"/>
  <c r="M80" i="2"/>
  <c r="N80" i="2" s="1"/>
  <c r="I80" i="2"/>
  <c r="J80" i="2" s="1"/>
  <c r="M75" i="2"/>
  <c r="N75" i="2" s="1"/>
  <c r="I75" i="2"/>
  <c r="J75" i="2" s="1"/>
  <c r="M79" i="2"/>
  <c r="N79" i="2" s="1"/>
  <c r="M78" i="2"/>
  <c r="N78" i="2" s="1"/>
  <c r="I79" i="2"/>
  <c r="J79" i="2" s="1"/>
  <c r="I78" i="2"/>
  <c r="J78" i="2" s="1"/>
  <c r="M32" i="2"/>
  <c r="N32" i="2" s="1"/>
  <c r="M33" i="2"/>
  <c r="N33" i="2" s="1"/>
  <c r="I32" i="2"/>
  <c r="J32" i="2" s="1"/>
  <c r="I33" i="2"/>
  <c r="J33" i="2" s="1"/>
  <c r="M36" i="2"/>
  <c r="N36" i="2" s="1"/>
  <c r="M37" i="2"/>
  <c r="N37" i="2" s="1"/>
  <c r="M38" i="2"/>
  <c r="N38" i="2" s="1"/>
  <c r="I36" i="2"/>
  <c r="J36" i="2" s="1"/>
  <c r="I37" i="2"/>
  <c r="J37" i="2" s="1"/>
  <c r="I38" i="2"/>
  <c r="J38" i="2" s="1"/>
  <c r="M53" i="2" l="1"/>
  <c r="N53" i="2" s="1"/>
  <c r="M52" i="2"/>
  <c r="N52" i="2" s="1"/>
  <c r="M48" i="2"/>
  <c r="N48" i="2" s="1"/>
  <c r="M47" i="2"/>
  <c r="N47" i="2" s="1"/>
  <c r="I49" i="2"/>
  <c r="J49" i="2" s="1"/>
  <c r="I48" i="2"/>
  <c r="J48" i="2" s="1"/>
  <c r="I47" i="2"/>
  <c r="J47" i="2" s="1"/>
  <c r="M35" i="2"/>
  <c r="N35" i="2" s="1"/>
  <c r="M34" i="2"/>
  <c r="N34" i="2" s="1"/>
  <c r="I35" i="2"/>
  <c r="J35" i="2" s="1"/>
  <c r="I34" i="2"/>
  <c r="J34" i="2" s="1"/>
  <c r="M81" i="2"/>
  <c r="N81" i="2" s="1"/>
  <c r="I81" i="2"/>
  <c r="J81" i="2" s="1"/>
  <c r="E49" i="2"/>
  <c r="F49" i="2"/>
  <c r="E53" i="2"/>
  <c r="F53" i="2" s="1"/>
  <c r="E52" i="2"/>
  <c r="F52" i="2" s="1"/>
  <c r="E35" i="2"/>
  <c r="F35" i="2" s="1"/>
  <c r="M16" i="12"/>
  <c r="N16" i="12"/>
  <c r="I16" i="12"/>
  <c r="J16" i="12"/>
  <c r="M22" i="12"/>
  <c r="N22" i="12"/>
  <c r="I22" i="12"/>
  <c r="J22" i="12"/>
  <c r="M28" i="12"/>
  <c r="N28" i="12"/>
  <c r="M29" i="12"/>
  <c r="N29" i="12" s="1"/>
  <c r="I28" i="12"/>
  <c r="J28" i="12"/>
  <c r="I29" i="12"/>
  <c r="J29" i="12" s="1"/>
  <c r="E25" i="12"/>
  <c r="F25" i="12"/>
  <c r="E26" i="12"/>
  <c r="F26" i="12" s="1"/>
  <c r="M20" i="12"/>
  <c r="N20" i="12"/>
  <c r="M21" i="12"/>
  <c r="N21" i="12" s="1"/>
  <c r="M23" i="12"/>
  <c r="N23" i="12" s="1"/>
  <c r="M24" i="12"/>
  <c r="N24" i="12"/>
  <c r="M25" i="12"/>
  <c r="N25" i="12" s="1"/>
  <c r="M26" i="12"/>
  <c r="N26" i="12"/>
  <c r="M27" i="12"/>
  <c r="N27" i="12" s="1"/>
  <c r="I20" i="12"/>
  <c r="J20" i="12"/>
  <c r="I21" i="12"/>
  <c r="J21" i="12"/>
  <c r="I23" i="12"/>
  <c r="J23" i="12"/>
  <c r="I24" i="12"/>
  <c r="J24" i="12"/>
  <c r="I25" i="12"/>
  <c r="J25" i="12"/>
  <c r="I26" i="12"/>
  <c r="J26" i="12"/>
  <c r="I27" i="12"/>
  <c r="J27" i="12"/>
  <c r="M19" i="12" l="1"/>
  <c r="N19" i="12" s="1"/>
  <c r="M18" i="12"/>
  <c r="N18" i="12" s="1"/>
  <c r="M17" i="12"/>
  <c r="N17" i="12" s="1"/>
  <c r="I19" i="12"/>
  <c r="J19" i="12" s="1"/>
  <c r="I18" i="12"/>
  <c r="J18" i="12" s="1"/>
  <c r="I17" i="12"/>
  <c r="J17" i="12" s="1"/>
  <c r="I14" i="12"/>
  <c r="J14" i="12" s="1"/>
  <c r="M14" i="12"/>
  <c r="N14" i="12" s="1"/>
  <c r="M15" i="12"/>
  <c r="N15" i="12" s="1"/>
  <c r="I15" i="12"/>
  <c r="J15" i="12" s="1"/>
  <c r="M13" i="12"/>
  <c r="N13" i="12" s="1"/>
  <c r="M12" i="12"/>
  <c r="N12" i="12" s="1"/>
  <c r="M11" i="12"/>
  <c r="N11" i="12" s="1"/>
  <c r="M10" i="12"/>
  <c r="N10" i="12" s="1"/>
  <c r="M9" i="12"/>
  <c r="N9" i="12" s="1"/>
  <c r="M8" i="12"/>
  <c r="N8" i="12" s="1"/>
  <c r="M7" i="12"/>
  <c r="N7" i="12" s="1"/>
  <c r="I13" i="12"/>
  <c r="J13" i="12" s="1"/>
  <c r="I12" i="12"/>
  <c r="J12" i="12" s="1"/>
  <c r="I11" i="12"/>
  <c r="J11" i="12" s="1"/>
  <c r="I10" i="12"/>
  <c r="J10" i="12" s="1"/>
  <c r="I9" i="12"/>
  <c r="J9" i="12" s="1"/>
  <c r="I7" i="12"/>
  <c r="J7" i="12" s="1"/>
  <c r="E16" i="12"/>
  <c r="F16" i="12" s="1"/>
  <c r="H8" i="12"/>
  <c r="I8" i="12" s="1"/>
  <c r="J8" i="12" s="1"/>
  <c r="M36" i="13"/>
  <c r="N36" i="13"/>
  <c r="I36" i="13"/>
  <c r="J36" i="13"/>
  <c r="E37" i="13"/>
  <c r="F37" i="13"/>
  <c r="E38" i="13"/>
  <c r="F38" i="13"/>
  <c r="E39" i="13"/>
  <c r="F39" i="13"/>
  <c r="M18" i="13"/>
  <c r="N18" i="13"/>
  <c r="M19" i="13"/>
  <c r="N19" i="13" s="1"/>
  <c r="I18" i="13"/>
  <c r="J18" i="13"/>
  <c r="I19" i="13"/>
  <c r="J19" i="13"/>
  <c r="M34" i="13"/>
  <c r="N34" i="13"/>
  <c r="M35" i="13"/>
  <c r="N35" i="13" s="1"/>
  <c r="I34" i="13"/>
  <c r="J34" i="13"/>
  <c r="I35" i="13"/>
  <c r="J35" i="13"/>
  <c r="M46" i="13"/>
  <c r="N46" i="13"/>
  <c r="M47" i="13"/>
  <c r="N47" i="13" s="1"/>
  <c r="M48" i="13"/>
  <c r="N48" i="13"/>
  <c r="I46" i="13"/>
  <c r="J46" i="13" s="1"/>
  <c r="I47" i="13"/>
  <c r="J47" i="13" s="1"/>
  <c r="I48" i="13"/>
  <c r="J48" i="13" s="1"/>
  <c r="M32" i="13"/>
  <c r="N32" i="13"/>
  <c r="M33" i="13"/>
  <c r="N33" i="13" s="1"/>
  <c r="I32" i="13"/>
  <c r="J32" i="13" s="1"/>
  <c r="I33" i="13"/>
  <c r="J33" i="13"/>
  <c r="M24" i="13"/>
  <c r="N24" i="13"/>
  <c r="I24" i="13"/>
  <c r="J24" i="13"/>
  <c r="M26" i="13"/>
  <c r="N26" i="13" s="1"/>
  <c r="M27" i="13"/>
  <c r="N27" i="13"/>
  <c r="I26" i="13"/>
  <c r="J26" i="13"/>
  <c r="I27" i="13"/>
  <c r="J27" i="13" s="1"/>
  <c r="M8" i="13"/>
  <c r="N8" i="13" s="1"/>
  <c r="N7" i="13"/>
  <c r="M7" i="13"/>
  <c r="M6" i="13"/>
  <c r="N6" i="13" s="1"/>
  <c r="I8" i="13"/>
  <c r="J8" i="13" s="1"/>
  <c r="J7" i="13"/>
  <c r="I7" i="13"/>
  <c r="I6" i="13"/>
  <c r="J6" i="13" s="1"/>
  <c r="M25" i="13"/>
  <c r="N25" i="13" s="1"/>
  <c r="I25" i="13"/>
  <c r="J25" i="13" s="1"/>
  <c r="M8" i="1"/>
  <c r="N8" i="1" s="1"/>
  <c r="I8" i="1"/>
  <c r="J8" i="1" s="1"/>
  <c r="M40" i="13"/>
  <c r="N40" i="13" s="1"/>
  <c r="M38" i="13"/>
  <c r="N38" i="13" s="1"/>
  <c r="I38" i="13"/>
  <c r="J38" i="13" s="1"/>
  <c r="M39" i="13"/>
  <c r="N39" i="13" s="1"/>
  <c r="M37" i="13"/>
  <c r="N37" i="13" s="1"/>
  <c r="I39" i="13"/>
  <c r="J39" i="13" s="1"/>
  <c r="I37" i="13"/>
  <c r="J37" i="13" s="1"/>
  <c r="M31" i="13"/>
  <c r="N31" i="13" s="1"/>
  <c r="N30" i="13"/>
  <c r="M30" i="13"/>
  <c r="M29" i="13"/>
  <c r="N29" i="13" s="1"/>
  <c r="I31" i="13"/>
  <c r="J31" i="13" s="1"/>
  <c r="I30" i="13"/>
  <c r="J30" i="13" s="1"/>
  <c r="I29" i="13"/>
  <c r="J29" i="13" s="1"/>
  <c r="M23" i="13"/>
  <c r="N23" i="13" s="1"/>
  <c r="M22" i="13"/>
  <c r="N22" i="13" s="1"/>
  <c r="M21" i="13"/>
  <c r="N21" i="13" s="1"/>
  <c r="M20" i="13"/>
  <c r="N20" i="13" s="1"/>
  <c r="J23" i="13"/>
  <c r="I23" i="13"/>
  <c r="I22" i="13"/>
  <c r="J22" i="13" s="1"/>
  <c r="I21" i="13"/>
  <c r="J21" i="13" s="1"/>
  <c r="I20" i="13"/>
  <c r="J20" i="13" s="1"/>
  <c r="M15" i="13"/>
  <c r="N15" i="13"/>
  <c r="I15" i="13"/>
  <c r="J15" i="13" s="1"/>
  <c r="M17" i="13"/>
  <c r="N17" i="13" s="1"/>
  <c r="M16" i="13"/>
  <c r="N16" i="13" s="1"/>
  <c r="I17" i="13"/>
  <c r="J17" i="13" s="1"/>
  <c r="I16" i="13"/>
  <c r="J16" i="13" s="1"/>
  <c r="E17" i="13"/>
  <c r="F17" i="13" s="1"/>
  <c r="M13" i="13"/>
  <c r="N13" i="13" s="1"/>
  <c r="M14" i="13"/>
  <c r="N14" i="13" s="1"/>
  <c r="I13" i="13"/>
  <c r="J13" i="13" s="1"/>
  <c r="I14" i="13"/>
  <c r="J14" i="13" s="1"/>
  <c r="E13" i="13"/>
  <c r="F13" i="13" s="1"/>
  <c r="E14" i="13"/>
  <c r="F14" i="13" s="1"/>
  <c r="M42" i="13" l="1"/>
  <c r="N42" i="13"/>
  <c r="M43" i="13"/>
  <c r="N43" i="13" s="1"/>
  <c r="I42" i="13"/>
  <c r="J42" i="13"/>
  <c r="I43" i="13"/>
  <c r="J43" i="13"/>
  <c r="M12" i="13"/>
  <c r="N12" i="13" s="1"/>
  <c r="M11" i="13"/>
  <c r="N11" i="13" s="1"/>
  <c r="M10" i="13"/>
  <c r="N10" i="13" s="1"/>
  <c r="I12" i="13"/>
  <c r="J12" i="13" s="1"/>
  <c r="I11" i="13"/>
  <c r="J11" i="13" s="1"/>
  <c r="I10" i="13"/>
  <c r="J10" i="13" s="1"/>
  <c r="M51" i="13"/>
  <c r="N51" i="13" s="1"/>
  <c r="M50" i="13"/>
  <c r="N50" i="13" s="1"/>
  <c r="M49" i="13"/>
  <c r="N49" i="13" s="1"/>
  <c r="M45" i="13"/>
  <c r="N45" i="13" s="1"/>
  <c r="M44" i="13"/>
  <c r="N44" i="13" s="1"/>
  <c r="M41" i="13"/>
  <c r="N41" i="13" s="1"/>
  <c r="I44" i="13"/>
  <c r="J44" i="13"/>
  <c r="I45" i="13"/>
  <c r="J45" i="13" s="1"/>
  <c r="I49" i="13"/>
  <c r="J49" i="13" s="1"/>
  <c r="I50" i="13"/>
  <c r="J50" i="13"/>
  <c r="I51" i="13"/>
  <c r="J51" i="13" s="1"/>
  <c r="I41" i="13"/>
  <c r="J41" i="13" s="1"/>
  <c r="E49" i="13"/>
  <c r="F49" i="13" s="1"/>
  <c r="M37" i="1"/>
  <c r="N37" i="1"/>
  <c r="I37" i="1"/>
  <c r="J37" i="1"/>
  <c r="M36" i="1"/>
  <c r="N36" i="1"/>
  <c r="I36" i="1"/>
  <c r="J36" i="1"/>
  <c r="M21" i="1"/>
  <c r="N21" i="1" s="1"/>
  <c r="I21" i="1"/>
  <c r="J21" i="1" s="1"/>
  <c r="M35" i="1"/>
  <c r="N35" i="1" s="1"/>
  <c r="M34" i="1"/>
  <c r="N34" i="1" s="1"/>
  <c r="M33" i="1"/>
  <c r="N33" i="1" s="1"/>
  <c r="M32" i="1"/>
  <c r="N32" i="1" s="1"/>
  <c r="M31" i="1"/>
  <c r="N31" i="1" s="1"/>
  <c r="I32" i="1"/>
  <c r="J32" i="1" s="1"/>
  <c r="I33" i="1"/>
  <c r="J33" i="1" s="1"/>
  <c r="I34" i="1"/>
  <c r="J34" i="1" s="1"/>
  <c r="I35" i="1"/>
  <c r="J35" i="1" s="1"/>
  <c r="I31" i="1"/>
  <c r="J31" i="1" s="1"/>
  <c r="M40" i="1"/>
  <c r="N40" i="1" s="1"/>
  <c r="N39" i="1"/>
  <c r="M39" i="1"/>
  <c r="M38" i="1"/>
  <c r="N38" i="1" s="1"/>
  <c r="I40" i="1"/>
  <c r="J40" i="1" s="1"/>
  <c r="J39" i="1"/>
  <c r="I39" i="1"/>
  <c r="I38" i="1"/>
  <c r="J38" i="1" s="1"/>
  <c r="M26" i="1"/>
  <c r="N26" i="1" s="1"/>
  <c r="M27" i="1"/>
  <c r="N27" i="1" s="1"/>
  <c r="M28" i="1"/>
  <c r="N28" i="1" s="1"/>
  <c r="M29" i="1"/>
  <c r="N29" i="1" s="1"/>
  <c r="M25" i="1"/>
  <c r="N25" i="1" s="1"/>
  <c r="I26" i="1"/>
  <c r="J26" i="1" s="1"/>
  <c r="I27" i="1"/>
  <c r="J27" i="1" s="1"/>
  <c r="I28" i="1"/>
  <c r="J28" i="1" s="1"/>
  <c r="I29" i="1"/>
  <c r="J29" i="1" s="1"/>
  <c r="I25" i="1"/>
  <c r="J25" i="1" s="1"/>
  <c r="E44" i="9" l="1"/>
  <c r="F44" i="9" s="1"/>
  <c r="F43" i="9"/>
  <c r="E43" i="9"/>
  <c r="E42" i="9"/>
  <c r="F42" i="9" s="1"/>
  <c r="E41" i="9"/>
  <c r="F41" i="9" s="1"/>
  <c r="E40" i="9"/>
  <c r="F40" i="9" s="1"/>
  <c r="E39" i="9"/>
  <c r="F39" i="9" s="1"/>
  <c r="E36" i="9"/>
  <c r="F36" i="9" s="1"/>
  <c r="E32" i="9"/>
  <c r="F32" i="9" s="1"/>
  <c r="F31" i="9"/>
  <c r="E31" i="9"/>
  <c r="E30" i="9"/>
  <c r="F30" i="9" s="1"/>
  <c r="E29" i="9"/>
  <c r="F29" i="9" s="1"/>
  <c r="E28" i="9"/>
  <c r="F28" i="9" s="1"/>
  <c r="E27" i="9"/>
  <c r="F27" i="9" s="1"/>
  <c r="E26" i="9"/>
  <c r="F26" i="9" s="1"/>
  <c r="E25" i="9"/>
  <c r="F25" i="9" s="1"/>
  <c r="E24" i="9"/>
  <c r="F24" i="9" s="1"/>
  <c r="F23" i="9"/>
  <c r="E23" i="9"/>
  <c r="E22" i="9"/>
  <c r="F22" i="9" s="1"/>
  <c r="E21" i="9"/>
  <c r="F21" i="9" s="1"/>
  <c r="E20" i="9"/>
  <c r="F20" i="9" s="1"/>
  <c r="E19" i="9"/>
  <c r="F19" i="9" s="1"/>
  <c r="E18" i="9"/>
  <c r="F18" i="9" s="1"/>
  <c r="E17" i="9"/>
  <c r="F17" i="9" s="1"/>
  <c r="F15" i="9"/>
  <c r="E15" i="9"/>
  <c r="E14" i="9"/>
  <c r="F14" i="9" s="1"/>
  <c r="E13" i="9"/>
  <c r="F13" i="9" s="1"/>
  <c r="E12" i="9"/>
  <c r="F12" i="9" s="1"/>
  <c r="E11" i="9"/>
  <c r="F11" i="9" s="1"/>
  <c r="E10" i="9"/>
  <c r="F10" i="9" s="1"/>
  <c r="E9" i="9"/>
  <c r="F9" i="9" s="1"/>
  <c r="E8" i="9"/>
  <c r="F8" i="9" s="1"/>
  <c r="E7" i="9"/>
  <c r="F7" i="9" s="1"/>
  <c r="E56" i="8"/>
  <c r="F56" i="8" s="1"/>
  <c r="E55" i="8"/>
  <c r="F55" i="8" s="1"/>
  <c r="E54" i="8"/>
  <c r="F54" i="8" s="1"/>
  <c r="E53" i="8"/>
  <c r="F53" i="8" s="1"/>
  <c r="E52" i="8"/>
  <c r="F52" i="8" s="1"/>
  <c r="E51" i="8"/>
  <c r="F51" i="8" s="1"/>
  <c r="E50" i="8"/>
  <c r="F50" i="8" s="1"/>
  <c r="E49" i="8"/>
  <c r="F49" i="8" s="1"/>
  <c r="E48" i="8"/>
  <c r="F48" i="8" s="1"/>
  <c r="E47" i="8"/>
  <c r="F47" i="8" s="1"/>
  <c r="E43" i="8"/>
  <c r="F43" i="8" s="1"/>
  <c r="E42" i="8"/>
  <c r="F42" i="8" s="1"/>
  <c r="E41" i="8"/>
  <c r="F41" i="8" s="1"/>
  <c r="E38" i="8"/>
  <c r="F38" i="8" s="1"/>
  <c r="E37" i="8"/>
  <c r="F37" i="8" s="1"/>
  <c r="E36" i="8"/>
  <c r="F36" i="8" s="1"/>
  <c r="E35" i="8"/>
  <c r="F35" i="8" s="1"/>
  <c r="E34" i="8"/>
  <c r="F34" i="8" s="1"/>
  <c r="E33" i="8"/>
  <c r="F33" i="8" s="1"/>
  <c r="E32" i="8"/>
  <c r="F32" i="8" s="1"/>
  <c r="E31" i="8"/>
  <c r="F31" i="8" s="1"/>
  <c r="E30" i="8"/>
  <c r="F30" i="8" s="1"/>
  <c r="E29" i="8"/>
  <c r="F29" i="8" s="1"/>
  <c r="E28" i="8"/>
  <c r="F28" i="8" s="1"/>
  <c r="E27" i="8"/>
  <c r="F27" i="8" s="1"/>
  <c r="E26" i="8"/>
  <c r="F26" i="8" s="1"/>
  <c r="E25" i="8"/>
  <c r="F25" i="8" s="1"/>
  <c r="E24" i="8"/>
  <c r="F24" i="8" s="1"/>
  <c r="E23" i="8"/>
  <c r="F23" i="8" s="1"/>
  <c r="E22" i="8"/>
  <c r="F22" i="8" s="1"/>
  <c r="E21" i="8"/>
  <c r="F21" i="8" s="1"/>
  <c r="E20" i="8"/>
  <c r="F20" i="8" s="1"/>
  <c r="E19" i="8"/>
  <c r="F19" i="8" s="1"/>
  <c r="E18" i="8"/>
  <c r="F18" i="8" s="1"/>
  <c r="E17" i="8"/>
  <c r="F17" i="8" s="1"/>
  <c r="E15" i="8"/>
  <c r="F15" i="8" s="1"/>
  <c r="E14" i="8"/>
  <c r="F14" i="8" s="1"/>
  <c r="E13" i="8"/>
  <c r="F13" i="8" s="1"/>
  <c r="E12" i="8"/>
  <c r="F12" i="8" s="1"/>
  <c r="E11" i="8"/>
  <c r="F11" i="8" s="1"/>
  <c r="E10" i="8"/>
  <c r="F10" i="8" s="1"/>
  <c r="E9" i="8"/>
  <c r="F9" i="8" s="1"/>
  <c r="E8" i="8"/>
  <c r="F8" i="8" s="1"/>
  <c r="E7" i="8"/>
  <c r="F7" i="8" s="1"/>
  <c r="E79" i="11"/>
  <c r="F79" i="11" s="1"/>
  <c r="E78" i="11"/>
  <c r="F78" i="11" s="1"/>
  <c r="E77" i="11"/>
  <c r="F77" i="11" s="1"/>
  <c r="E74" i="11"/>
  <c r="F74" i="11" s="1"/>
  <c r="E73" i="11"/>
  <c r="F73" i="11" s="1"/>
  <c r="E72" i="11"/>
  <c r="F72" i="11" s="1"/>
  <c r="E71" i="11"/>
  <c r="F71" i="11" s="1"/>
  <c r="E70" i="11"/>
  <c r="F70" i="11" s="1"/>
  <c r="E69" i="11"/>
  <c r="F69" i="11" s="1"/>
  <c r="E68" i="11"/>
  <c r="F68" i="11" s="1"/>
  <c r="E67" i="11"/>
  <c r="F67" i="11" s="1"/>
  <c r="E66" i="11"/>
  <c r="F66" i="11" s="1"/>
  <c r="E65" i="11"/>
  <c r="F65" i="11" s="1"/>
  <c r="E64" i="11"/>
  <c r="F64" i="11" s="1"/>
  <c r="E59" i="11"/>
  <c r="F59" i="11" s="1"/>
  <c r="E58" i="11"/>
  <c r="F58" i="11" s="1"/>
  <c r="E57" i="11"/>
  <c r="F57" i="11" s="1"/>
  <c r="E56" i="11"/>
  <c r="F56" i="11" s="1"/>
  <c r="E55" i="11"/>
  <c r="F55" i="11" s="1"/>
  <c r="E54" i="11"/>
  <c r="F54" i="11" s="1"/>
  <c r="E53" i="11"/>
  <c r="F53" i="11" s="1"/>
  <c r="E52" i="11"/>
  <c r="F52" i="11" s="1"/>
  <c r="E51" i="11"/>
  <c r="F51" i="11" s="1"/>
  <c r="E50" i="11"/>
  <c r="F50" i="11" s="1"/>
  <c r="E49" i="11"/>
  <c r="F49" i="11" s="1"/>
  <c r="E48" i="11"/>
  <c r="F48" i="11" s="1"/>
  <c r="E47" i="11"/>
  <c r="F47" i="11" s="1"/>
  <c r="E46" i="11"/>
  <c r="F46" i="11" s="1"/>
  <c r="E45" i="11"/>
  <c r="F45" i="11" s="1"/>
  <c r="E44" i="11"/>
  <c r="F44" i="11" s="1"/>
  <c r="E43" i="11"/>
  <c r="F43" i="11" s="1"/>
  <c r="E42" i="11"/>
  <c r="F42" i="11" s="1"/>
  <c r="E39" i="11"/>
  <c r="F39" i="11" s="1"/>
  <c r="E38" i="11"/>
  <c r="F38" i="11" s="1"/>
  <c r="E37" i="11"/>
  <c r="F37" i="11" s="1"/>
  <c r="E36" i="11"/>
  <c r="F36" i="11" s="1"/>
  <c r="E35" i="11"/>
  <c r="F35" i="11" s="1"/>
  <c r="E34" i="11"/>
  <c r="F34" i="11" s="1"/>
  <c r="E33" i="11"/>
  <c r="F33" i="11" s="1"/>
  <c r="E32" i="11"/>
  <c r="F32" i="11" s="1"/>
  <c r="E31" i="11"/>
  <c r="F31" i="11" s="1"/>
  <c r="E30" i="11"/>
  <c r="F30" i="11" s="1"/>
  <c r="E29" i="11"/>
  <c r="F29" i="11" s="1"/>
  <c r="E28" i="11"/>
  <c r="F28" i="11" s="1"/>
  <c r="E26" i="11"/>
  <c r="F26" i="11" s="1"/>
  <c r="E20" i="11"/>
  <c r="F20" i="11" s="1"/>
  <c r="E19" i="11"/>
  <c r="F19" i="11" s="1"/>
  <c r="E18" i="11"/>
  <c r="F18" i="11" s="1"/>
  <c r="E17" i="11"/>
  <c r="F17" i="11" s="1"/>
  <c r="E16" i="11"/>
  <c r="F16" i="11" s="1"/>
  <c r="E15" i="11"/>
  <c r="F15" i="11" s="1"/>
  <c r="E13" i="11"/>
  <c r="F13" i="11" s="1"/>
  <c r="E12" i="11"/>
  <c r="F12" i="11" s="1"/>
  <c r="E11" i="11"/>
  <c r="F11" i="11" s="1"/>
  <c r="E10" i="11"/>
  <c r="F10" i="11" s="1"/>
  <c r="E8" i="11"/>
  <c r="F8" i="11" s="1"/>
  <c r="E7" i="11"/>
  <c r="F7" i="11" s="1"/>
  <c r="E68" i="10"/>
  <c r="F68" i="10" s="1"/>
  <c r="F67" i="10"/>
  <c r="E67" i="10"/>
  <c r="E66" i="10"/>
  <c r="F66" i="10" s="1"/>
  <c r="E65" i="10"/>
  <c r="F65" i="10" s="1"/>
  <c r="E64" i="10"/>
  <c r="F64" i="10" s="1"/>
  <c r="F63" i="10"/>
  <c r="E63" i="10"/>
  <c r="E62" i="10"/>
  <c r="F62" i="10" s="1"/>
  <c r="E61" i="10"/>
  <c r="F61" i="10" s="1"/>
  <c r="E60" i="10"/>
  <c r="F60" i="10" s="1"/>
  <c r="F59" i="10"/>
  <c r="E59" i="10"/>
  <c r="E58" i="10"/>
  <c r="F58" i="10" s="1"/>
  <c r="E56" i="10"/>
  <c r="F56" i="10" s="1"/>
  <c r="E55" i="10"/>
  <c r="F55" i="10" s="1"/>
  <c r="F54" i="10"/>
  <c r="E54" i="10"/>
  <c r="E53" i="10"/>
  <c r="F53" i="10" s="1"/>
  <c r="E52" i="10"/>
  <c r="F52" i="10" s="1"/>
  <c r="E50" i="10"/>
  <c r="F50" i="10" s="1"/>
  <c r="F49" i="10"/>
  <c r="E49" i="10"/>
  <c r="E48" i="10"/>
  <c r="F48" i="10" s="1"/>
  <c r="E47" i="10"/>
  <c r="F47" i="10" s="1"/>
  <c r="E46" i="10"/>
  <c r="F46" i="10" s="1"/>
  <c r="F45" i="10"/>
  <c r="E45" i="10"/>
  <c r="E44" i="10"/>
  <c r="F44" i="10" s="1"/>
  <c r="E43" i="10"/>
  <c r="F43" i="10" s="1"/>
  <c r="E41" i="10"/>
  <c r="F41" i="10" s="1"/>
  <c r="F40" i="10"/>
  <c r="E40" i="10"/>
  <c r="E39" i="10"/>
  <c r="F39" i="10" s="1"/>
  <c r="E38" i="10"/>
  <c r="F38" i="10" s="1"/>
  <c r="E37" i="10"/>
  <c r="F37" i="10" s="1"/>
  <c r="F36" i="10"/>
  <c r="E36" i="10"/>
  <c r="E35" i="10"/>
  <c r="F35" i="10" s="1"/>
  <c r="E34" i="10"/>
  <c r="F34" i="10" s="1"/>
  <c r="E33" i="10"/>
  <c r="F33" i="10" s="1"/>
  <c r="F32" i="10"/>
  <c r="E32" i="10"/>
  <c r="E31" i="10"/>
  <c r="F31" i="10" s="1"/>
  <c r="E30" i="10"/>
  <c r="F30" i="10" s="1"/>
  <c r="E29" i="10"/>
  <c r="F29" i="10" s="1"/>
  <c r="F28" i="10"/>
  <c r="E28" i="10"/>
  <c r="E27" i="10"/>
  <c r="F27" i="10" s="1"/>
  <c r="E26" i="10"/>
  <c r="F26" i="10" s="1"/>
  <c r="E25" i="10"/>
  <c r="F25" i="10" s="1"/>
  <c r="F24" i="10"/>
  <c r="E24" i="10"/>
  <c r="E23" i="10"/>
  <c r="F23" i="10" s="1"/>
  <c r="E22" i="10"/>
  <c r="F22" i="10" s="1"/>
  <c r="E21" i="10"/>
  <c r="F21" i="10" s="1"/>
  <c r="E20" i="10"/>
  <c r="F20" i="10" s="1"/>
  <c r="E19" i="10"/>
  <c r="F19" i="10" s="1"/>
  <c r="E18" i="10"/>
  <c r="F18" i="10" s="1"/>
  <c r="E17" i="10"/>
  <c r="F17" i="10" s="1"/>
  <c r="F16" i="10"/>
  <c r="E16" i="10"/>
  <c r="E15" i="10"/>
  <c r="F15" i="10" s="1"/>
  <c r="E14" i="10"/>
  <c r="F14" i="10" s="1"/>
  <c r="E13" i="10"/>
  <c r="F13" i="10" s="1"/>
  <c r="E12" i="10"/>
  <c r="F12" i="10" s="1"/>
  <c r="E11" i="10"/>
  <c r="F11" i="10" s="1"/>
  <c r="E10" i="10"/>
  <c r="F10" i="10" s="1"/>
  <c r="E9" i="10"/>
  <c r="F9" i="10" s="1"/>
  <c r="F8" i="10"/>
  <c r="E8" i="10"/>
  <c r="E7" i="10"/>
  <c r="F7" i="10" s="1"/>
  <c r="E102" i="2"/>
  <c r="F102" i="2" s="1"/>
  <c r="E101" i="2"/>
  <c r="F101" i="2" s="1"/>
  <c r="E100" i="2"/>
  <c r="F100" i="2" s="1"/>
  <c r="E99" i="2"/>
  <c r="F99" i="2" s="1"/>
  <c r="E98" i="2"/>
  <c r="F98" i="2" s="1"/>
  <c r="E97" i="2"/>
  <c r="F97" i="2" s="1"/>
  <c r="E96" i="2"/>
  <c r="F96" i="2" s="1"/>
  <c r="E95" i="2"/>
  <c r="F95" i="2" s="1"/>
  <c r="E94" i="2"/>
  <c r="F94" i="2" s="1"/>
  <c r="E93" i="2"/>
  <c r="F93" i="2" s="1"/>
  <c r="E92" i="2"/>
  <c r="F92" i="2" s="1"/>
  <c r="E91" i="2"/>
  <c r="F91" i="2" s="1"/>
  <c r="E90" i="2"/>
  <c r="F90" i="2" s="1"/>
  <c r="E89" i="2"/>
  <c r="F89" i="2" s="1"/>
  <c r="E88" i="2"/>
  <c r="F88" i="2" s="1"/>
  <c r="E87" i="2"/>
  <c r="F87" i="2" s="1"/>
  <c r="E86" i="2"/>
  <c r="F86" i="2" s="1"/>
  <c r="E85" i="2"/>
  <c r="F85" i="2" s="1"/>
  <c r="E84" i="2"/>
  <c r="F84" i="2" s="1"/>
  <c r="E82" i="2"/>
  <c r="F82" i="2" s="1"/>
  <c r="E81" i="2"/>
  <c r="F81" i="2" s="1"/>
  <c r="E80" i="2"/>
  <c r="F80" i="2" s="1"/>
  <c r="E79" i="2"/>
  <c r="F79" i="2" s="1"/>
  <c r="E78" i="2"/>
  <c r="F78" i="2" s="1"/>
  <c r="E77" i="2"/>
  <c r="F77" i="2" s="1"/>
  <c r="E76" i="2"/>
  <c r="F76" i="2" s="1"/>
  <c r="E75" i="2"/>
  <c r="F75" i="2" s="1"/>
  <c r="E74" i="2"/>
  <c r="F74" i="2" s="1"/>
  <c r="E73" i="2"/>
  <c r="F73" i="2" s="1"/>
  <c r="E72" i="2"/>
  <c r="F72" i="2" s="1"/>
  <c r="E71" i="2"/>
  <c r="F71" i="2" s="1"/>
  <c r="E70" i="2"/>
  <c r="F70" i="2" s="1"/>
  <c r="E68" i="2"/>
  <c r="F68" i="2" s="1"/>
  <c r="E67" i="2"/>
  <c r="F67" i="2" s="1"/>
  <c r="E66" i="2"/>
  <c r="F66" i="2" s="1"/>
  <c r="E65" i="2"/>
  <c r="F65" i="2" s="1"/>
  <c r="E64" i="2"/>
  <c r="F64" i="2" s="1"/>
  <c r="E63" i="2"/>
  <c r="F63" i="2" s="1"/>
  <c r="E62" i="2"/>
  <c r="F62" i="2" s="1"/>
  <c r="E61" i="2"/>
  <c r="F61" i="2" s="1"/>
  <c r="E60" i="2"/>
  <c r="F60" i="2" s="1"/>
  <c r="E59" i="2"/>
  <c r="F59" i="2" s="1"/>
  <c r="E58" i="2"/>
  <c r="F58" i="2" s="1"/>
  <c r="E57" i="2"/>
  <c r="F57" i="2" s="1"/>
  <c r="E56" i="2"/>
  <c r="F56" i="2" s="1"/>
  <c r="E55" i="2"/>
  <c r="F55" i="2" s="1"/>
  <c r="E54" i="2"/>
  <c r="F54" i="2" s="1"/>
  <c r="E51" i="2"/>
  <c r="F51" i="2" s="1"/>
  <c r="E50" i="2"/>
  <c r="F50" i="2" s="1"/>
  <c r="E48" i="2"/>
  <c r="F48" i="2" s="1"/>
  <c r="E47" i="2"/>
  <c r="F47" i="2" s="1"/>
  <c r="E46" i="2"/>
  <c r="F46" i="2" s="1"/>
  <c r="E45" i="2"/>
  <c r="F45" i="2" s="1"/>
  <c r="E44" i="2"/>
  <c r="F44" i="2" s="1"/>
  <c r="E43" i="2"/>
  <c r="F43" i="2" s="1"/>
  <c r="E42" i="2"/>
  <c r="F42" i="2" s="1"/>
  <c r="E41" i="2"/>
  <c r="F41" i="2" s="1"/>
  <c r="E40" i="2"/>
  <c r="F40" i="2" s="1"/>
  <c r="E39" i="2"/>
  <c r="F39" i="2" s="1"/>
  <c r="E36" i="2"/>
  <c r="F36" i="2" s="1"/>
  <c r="E34" i="2"/>
  <c r="F34" i="2" s="1"/>
  <c r="E33" i="2"/>
  <c r="F33" i="2" s="1"/>
  <c r="E32" i="2"/>
  <c r="F32" i="2" s="1"/>
  <c r="E31" i="2"/>
  <c r="F31" i="2" s="1"/>
  <c r="E30" i="2"/>
  <c r="F30" i="2" s="1"/>
  <c r="E29" i="2"/>
  <c r="F29" i="2" s="1"/>
  <c r="E28" i="2"/>
  <c r="F28" i="2" s="1"/>
  <c r="E26" i="2"/>
  <c r="F26" i="2" s="1"/>
  <c r="E25" i="2"/>
  <c r="F25" i="2" s="1"/>
  <c r="E24" i="2"/>
  <c r="F24" i="2" s="1"/>
  <c r="E23" i="2"/>
  <c r="F23" i="2" s="1"/>
  <c r="E22" i="2"/>
  <c r="F22" i="2" s="1"/>
  <c r="E21" i="2"/>
  <c r="F21" i="2" s="1"/>
  <c r="E20" i="2"/>
  <c r="F20" i="2" s="1"/>
  <c r="E19" i="2"/>
  <c r="F19" i="2" s="1"/>
  <c r="E18" i="2"/>
  <c r="F18" i="2" s="1"/>
  <c r="E17" i="2"/>
  <c r="F17" i="2" s="1"/>
  <c r="E16" i="2"/>
  <c r="F16" i="2" s="1"/>
  <c r="E15" i="2"/>
  <c r="F15" i="2" s="1"/>
  <c r="E14" i="2"/>
  <c r="F14" i="2" s="1"/>
  <c r="E13" i="2"/>
  <c r="F13" i="2" s="1"/>
  <c r="E29" i="12"/>
  <c r="F29" i="12" s="1"/>
  <c r="F28" i="12"/>
  <c r="E28" i="12"/>
  <c r="E27" i="12"/>
  <c r="F27" i="12" s="1"/>
  <c r="E24" i="12"/>
  <c r="F24" i="12" s="1"/>
  <c r="E23" i="12"/>
  <c r="F23" i="12" s="1"/>
  <c r="E22" i="12"/>
  <c r="F22" i="12" s="1"/>
  <c r="E21" i="12"/>
  <c r="F21" i="12" s="1"/>
  <c r="E20" i="12"/>
  <c r="F20" i="12" s="1"/>
  <c r="E19" i="12"/>
  <c r="F19" i="12" s="1"/>
  <c r="E18" i="12"/>
  <c r="F18" i="12" s="1"/>
  <c r="E17" i="12"/>
  <c r="F17" i="12" s="1"/>
  <c r="E15" i="12"/>
  <c r="F15" i="12" s="1"/>
  <c r="E14" i="12"/>
  <c r="F14" i="12" s="1"/>
  <c r="E13" i="12"/>
  <c r="F13" i="12" s="1"/>
  <c r="E12" i="12"/>
  <c r="F12" i="12" s="1"/>
  <c r="E11" i="12"/>
  <c r="F11" i="12" s="1"/>
  <c r="E10" i="12"/>
  <c r="F10" i="12" s="1"/>
  <c r="E9" i="12"/>
  <c r="F9" i="12" s="1"/>
  <c r="E8" i="12"/>
  <c r="F8" i="12" s="1"/>
  <c r="E7" i="12"/>
  <c r="F7" i="12" s="1"/>
  <c r="E54" i="13"/>
  <c r="F54" i="13" s="1"/>
  <c r="E53" i="13"/>
  <c r="F53" i="13" s="1"/>
  <c r="E52" i="13"/>
  <c r="F52" i="13" s="1"/>
  <c r="E51" i="13"/>
  <c r="F51" i="13" s="1"/>
  <c r="E50" i="13"/>
  <c r="F50" i="13" s="1"/>
  <c r="E48" i="13"/>
  <c r="F48" i="13" s="1"/>
  <c r="E47" i="13"/>
  <c r="F47" i="13" s="1"/>
  <c r="E46" i="13"/>
  <c r="F46" i="13" s="1"/>
  <c r="E45" i="13"/>
  <c r="F45" i="13" s="1"/>
  <c r="E44" i="13"/>
  <c r="F44" i="13" s="1"/>
  <c r="E43" i="13"/>
  <c r="F43" i="13" s="1"/>
  <c r="E42" i="13"/>
  <c r="F42" i="13" s="1"/>
  <c r="E41" i="13"/>
  <c r="F41" i="13" s="1"/>
  <c r="E36" i="13"/>
  <c r="F36" i="13" s="1"/>
  <c r="E35" i="13"/>
  <c r="F35" i="13" s="1"/>
  <c r="E34" i="13"/>
  <c r="F34" i="13" s="1"/>
  <c r="E33" i="13"/>
  <c r="F33" i="13" s="1"/>
  <c r="E32" i="13"/>
  <c r="F32" i="13" s="1"/>
  <c r="E31" i="13"/>
  <c r="F31" i="13" s="1"/>
  <c r="E30" i="13"/>
  <c r="F30" i="13" s="1"/>
  <c r="E29" i="13"/>
  <c r="F29" i="13" s="1"/>
  <c r="E21" i="13"/>
  <c r="F21" i="13" s="1"/>
  <c r="E27" i="13"/>
  <c r="F27" i="13" s="1"/>
  <c r="E26" i="13"/>
  <c r="F26" i="13" s="1"/>
  <c r="E25" i="13"/>
  <c r="F25" i="13" s="1"/>
  <c r="E24" i="13"/>
  <c r="F24" i="13" s="1"/>
  <c r="E23" i="13"/>
  <c r="F23" i="13" s="1"/>
  <c r="E22" i="13"/>
  <c r="F22" i="13" s="1"/>
  <c r="E19" i="13"/>
  <c r="F19" i="13" s="1"/>
  <c r="E18" i="13"/>
  <c r="F18" i="13" s="1"/>
  <c r="E16" i="13"/>
  <c r="F16" i="13" s="1"/>
  <c r="E15" i="13"/>
  <c r="F15" i="13" s="1"/>
  <c r="E12" i="13"/>
  <c r="F12" i="13" s="1"/>
  <c r="E11" i="13"/>
  <c r="F11" i="13" s="1"/>
  <c r="E10" i="13"/>
  <c r="F10" i="13" s="1"/>
  <c r="E8" i="13"/>
  <c r="F8" i="13" s="1"/>
  <c r="E7" i="13"/>
  <c r="F7" i="13" s="1"/>
  <c r="E6" i="13"/>
  <c r="F6" i="13" s="1"/>
  <c r="E40" i="1"/>
  <c r="F40" i="1" s="1"/>
  <c r="E39" i="1"/>
  <c r="F39" i="1" s="1"/>
  <c r="E38" i="1"/>
  <c r="F38" i="1" s="1"/>
  <c r="E37" i="1"/>
  <c r="F37" i="1" s="1"/>
  <c r="E36" i="1"/>
  <c r="F36" i="1" s="1"/>
  <c r="E35" i="1"/>
  <c r="F35" i="1" s="1"/>
  <c r="E34" i="1"/>
  <c r="F34" i="1" s="1"/>
  <c r="E33" i="1"/>
  <c r="F33" i="1" s="1"/>
  <c r="E32" i="1"/>
  <c r="F32" i="1" s="1"/>
  <c r="E31" i="1"/>
  <c r="F31" i="1" s="1"/>
  <c r="E30" i="1"/>
  <c r="F30" i="1" s="1"/>
  <c r="E29" i="1"/>
  <c r="F29" i="1" s="1"/>
  <c r="E28" i="1"/>
  <c r="F28" i="1" s="1"/>
  <c r="E27" i="1"/>
  <c r="F27" i="1" s="1"/>
  <c r="E26" i="1"/>
  <c r="F26" i="1" s="1"/>
  <c r="E25" i="1"/>
  <c r="F25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</calcChain>
</file>

<file path=xl/comments1.xml><?xml version="1.0" encoding="utf-8"?>
<comments xmlns="http://schemas.openxmlformats.org/spreadsheetml/2006/main">
  <authors>
    <author>OPTCL</author>
  </authors>
  <commentList>
    <comment ref="B57" authorId="0">
      <text>
        <r>
          <rPr>
            <b/>
            <sz val="9"/>
            <color indexed="81"/>
            <rFont val="Tahoma"/>
            <family val="2"/>
          </rPr>
          <t>Disconnected by CESU due to non-payment</t>
        </r>
      </text>
    </comment>
    <comment ref="B58" authorId="0">
      <text>
        <r>
          <rPr>
            <b/>
            <sz val="9"/>
            <color indexed="81"/>
            <rFont val="Tahoma"/>
            <family val="2"/>
          </rPr>
          <t>Disconnected by CESU due to non-payment</t>
        </r>
      </text>
    </comment>
  </commentList>
</comments>
</file>

<file path=xl/sharedStrings.xml><?xml version="1.0" encoding="utf-8"?>
<sst xmlns="http://schemas.openxmlformats.org/spreadsheetml/2006/main" count="898" uniqueCount="695">
  <si>
    <t>AVAILABILITY OF TRANSMISSION LINES FOR POWER SUPPLY</t>
  </si>
  <si>
    <t>220 KV Bhanjanagar - Theruvali - I</t>
  </si>
  <si>
    <t>220 KV Bhanjanagar - Theruvali - II</t>
  </si>
  <si>
    <t>220 KV Bhanjanagar - Meramundali - I</t>
  </si>
  <si>
    <t>220 KV Bhanjanagar - Meramundali - II</t>
  </si>
  <si>
    <t>220 KV Bhanjanagar - Nayagarh</t>
  </si>
  <si>
    <t>220 KV Bhanjanagar - Mendhashala</t>
  </si>
  <si>
    <t>220 kV Mendhasala - Narendrapur - II</t>
  </si>
  <si>
    <t>132 KV Bhanjanagar - Aska Ckt - I</t>
  </si>
  <si>
    <t>132 KV Bhanjanagar - Aska Ckt - II</t>
  </si>
  <si>
    <t xml:space="preserve">132 KV Bhanjanagar-Phulbani </t>
  </si>
  <si>
    <t>132 KV Aska - Chhatrapur Ckt - I</t>
  </si>
  <si>
    <t>132 KV Aska - Berhampur</t>
  </si>
  <si>
    <t>132 kV Balugaon - Solari Traction</t>
  </si>
  <si>
    <t>132 kV Berhampur - Digapahandi</t>
  </si>
  <si>
    <t>132 kV Chatarpur - Ganjam</t>
  </si>
  <si>
    <t>132 kV Chhatrapur - Balugaon</t>
  </si>
  <si>
    <t>132 kV Chhatrapur - IRE-I</t>
  </si>
  <si>
    <t>132 kV Chhatrapur - IRE-II</t>
  </si>
  <si>
    <t>132 kV Chhatrapur - Rambha Traction</t>
  </si>
  <si>
    <t>132 kV Digapahandi - Mohana</t>
  </si>
  <si>
    <t>132 kV Narendrapur - Traction</t>
  </si>
  <si>
    <t>132 kV Narendrapur – Khurda</t>
  </si>
  <si>
    <t>220 kV Budhipadar - Korba – I</t>
  </si>
  <si>
    <t>220 kV Budhipadar - Korba – II</t>
  </si>
  <si>
    <t>220 kV Budhipadar - Tarkera - I</t>
  </si>
  <si>
    <t>220 kV Budhipadar - Tarkera - II</t>
  </si>
  <si>
    <t>220 kV Budhipadar- Bhusan - I</t>
  </si>
  <si>
    <t>220 kV Budhipadar- Bhusan - II</t>
  </si>
  <si>
    <t>220 kV Budhipadar – SPS - I</t>
  </si>
  <si>
    <t xml:space="preserve">220 kV Rengali - Barkote </t>
  </si>
  <si>
    <t>220 kV Tarkera - Rengali - II</t>
  </si>
  <si>
    <t>220 kV Tarkera - PGCIL - I</t>
  </si>
  <si>
    <t>220 kV Tarkera - PGCIL - II</t>
  </si>
  <si>
    <t>132 kV Bolangir - Sonepur</t>
  </si>
  <si>
    <t>132 kV Budhipadar - MCL - I</t>
  </si>
  <si>
    <t>132 kV Budhipadar - MCL - II</t>
  </si>
  <si>
    <t>132 kV Budhipadar - Remja</t>
  </si>
  <si>
    <t>132 kV Budhipadar - Rajgangpur - II</t>
  </si>
  <si>
    <t>132 kV Budhipadar - Sundargarh - I</t>
  </si>
  <si>
    <t>132 kV Budhipadar - Sundargarh - II</t>
  </si>
  <si>
    <t>132 kV Budhipadar - MSP</t>
  </si>
  <si>
    <t>132 kV Burla PH - Sambalpur</t>
  </si>
  <si>
    <t>132 kV Chhend - Adhunik Metallics</t>
  </si>
  <si>
    <t>132 kV Chhend -  Nuagaon Traction</t>
  </si>
  <si>
    <t>132 kV Jharsuguda - L&amp;T</t>
  </si>
  <si>
    <t>132 kV Jharsuguda - Traction</t>
  </si>
  <si>
    <t>132 kV Katapali - Bargarh</t>
  </si>
  <si>
    <t>132 kV Rairakhole - Boinda</t>
  </si>
  <si>
    <t>132 kV Rajgangpur - OCL</t>
  </si>
  <si>
    <t>132 kV Rajgangpur - Traction - I</t>
  </si>
  <si>
    <t>132 kV Rajgangpur - Traction - II</t>
  </si>
  <si>
    <t>132 kV Rourkela - Joda (Nalda) Feeder</t>
  </si>
  <si>
    <t>132 kV Tarkera - Chhend - I</t>
  </si>
  <si>
    <t>132 kV Tarkera - Chhend - II</t>
  </si>
  <si>
    <t>132 kV Tarkera - Rajgangpur - II</t>
  </si>
  <si>
    <t>132 kV Tarkera - Rourkela - I</t>
  </si>
  <si>
    <t>132 kV Tarkera - Rourkela - II</t>
  </si>
  <si>
    <t>132 kV Tarkera - RSP - I</t>
  </si>
  <si>
    <t>132 kV Tarkera - RSP - II</t>
  </si>
  <si>
    <t>400 kV Meramundali - Mendhasala</t>
  </si>
  <si>
    <t>220 kV Meramundali - Duburi - I</t>
  </si>
  <si>
    <t>220 kV Meramundali - Duburi - II</t>
  </si>
  <si>
    <t>220 kV Meramundali - TTPS - I</t>
  </si>
  <si>
    <t>220 kV Meramundali - TTPS - II</t>
  </si>
  <si>
    <t>220 kV Meramundali – NALCO – I</t>
  </si>
  <si>
    <t>220 kV Meramundali – NALCO – II</t>
  </si>
  <si>
    <t>220 kV Meramundali - Bidanasi</t>
  </si>
  <si>
    <t>220 kV Rengali - Tarkera - II</t>
  </si>
  <si>
    <t>220 kV Rengali - Barkote - I</t>
  </si>
  <si>
    <t>220 kV Rengali - PGCIL - I</t>
  </si>
  <si>
    <t>220 kV Rengali - PGCIL - II</t>
  </si>
  <si>
    <t>220 kV Rengali - Rengali PH - I</t>
  </si>
  <si>
    <t>220 kV Rengali - Rengali PH - II</t>
  </si>
  <si>
    <t>132 kV Angul - Boinda</t>
  </si>
  <si>
    <t>132 kV Angul - MCL - I</t>
  </si>
  <si>
    <t>132 kV Angul - MCL - II</t>
  </si>
  <si>
    <t>132 kV Boinda - Rairakhole</t>
  </si>
  <si>
    <t>132 kV Chainpal - Angul</t>
  </si>
  <si>
    <t>132 kV Chainpal - Meramundali - I</t>
  </si>
  <si>
    <t>132 kV Chainpal – Meramundali - II</t>
  </si>
  <si>
    <t>132 kV Chainpal - FCI</t>
  </si>
  <si>
    <t>132 kV Dhenkanal - ICCL</t>
  </si>
  <si>
    <t>132 kV Dhenkanal - Joranda Trac.</t>
  </si>
  <si>
    <t>132 kV Kamakhyanagar - Duburi</t>
  </si>
  <si>
    <t>132 kV Meramundali - Dhenkanal</t>
  </si>
  <si>
    <t>132 kV Meramundali - ML Rungta</t>
  </si>
  <si>
    <t>132 kV Meramundali – BRG</t>
  </si>
  <si>
    <t>132 kV TTPS - Chainpal - I</t>
  </si>
  <si>
    <t>132 kV TTPS - Chainpal - II</t>
  </si>
  <si>
    <t>132 kV Chandaka - Bhubanewar - I</t>
  </si>
  <si>
    <t>132 kV Chandaka - Bhubanewar - II</t>
  </si>
  <si>
    <t>132 kV Chandaka - Bidanasi</t>
  </si>
  <si>
    <t>132 kV Chandaka - Ranasinghpur</t>
  </si>
  <si>
    <t>132 kV Choudwar - Kendrapara Rd Trac.</t>
  </si>
  <si>
    <t>132 kV Cuttack - Jagatsinghpur</t>
  </si>
  <si>
    <t>132 kV Jajpur Road - Chandikhole</t>
  </si>
  <si>
    <t>132 kV Jajpur Road - Kendrapara - II</t>
  </si>
  <si>
    <t>132 kV Kendrapara - Pattamundai</t>
  </si>
  <si>
    <t>132 kV Nimapara - Puri</t>
  </si>
  <si>
    <t>220 kV Joda - Jamshedpur</t>
  </si>
  <si>
    <t>220 kV Joda - Ramchandrapur</t>
  </si>
  <si>
    <t>220 kV Joda - TSIL</t>
  </si>
  <si>
    <t>220 kV Duburi - New Duburi-I</t>
  </si>
  <si>
    <t>220 kV Duburi - New Duburi-II</t>
  </si>
  <si>
    <t>220 kV Duburi - NINL</t>
  </si>
  <si>
    <t>220 kV TTPS - Joda - I</t>
  </si>
  <si>
    <t>220 kV TTPS - Joda - II</t>
  </si>
  <si>
    <t>132 kV Bhadrak - FACOR</t>
  </si>
  <si>
    <t>132 kV Bhadrak - Soro</t>
  </si>
  <si>
    <t>132 kV Bhdrak - Traction</t>
  </si>
  <si>
    <t>132 kV Duburi - Jajpur Rd. Ckt - I</t>
  </si>
  <si>
    <t>132 kV Duburi - Jajpur Rd. Ckt - II</t>
  </si>
  <si>
    <t>132 kV Duburi - Mesco - Bhadrak - Jajpur Town</t>
  </si>
  <si>
    <t>132 kV Duburi - Mesco Fdr-II</t>
  </si>
  <si>
    <t>132 kV Duburi - Jakhapura Traction</t>
  </si>
  <si>
    <t>132 kV Jajpur Road – Kendrapara-II</t>
  </si>
  <si>
    <t>132 kV Jajpur Road – Chandikhol - I</t>
  </si>
  <si>
    <t>132 kV Kalarangi Incomer</t>
  </si>
  <si>
    <t>132 kV Jaleswar - Rly Traction</t>
  </si>
  <si>
    <t>132 kV Joda - Rourkela</t>
  </si>
  <si>
    <t>132 kV Joda - Polasponga</t>
  </si>
  <si>
    <t>132 kV Joda - FAP</t>
  </si>
  <si>
    <t>132 kV Joda -  Kenduposi</t>
  </si>
  <si>
    <t>132 kV Kuchei PGCIL - Baripada</t>
  </si>
  <si>
    <t>220 kV Jayanagar - Balimela - I</t>
  </si>
  <si>
    <t>220 kV Jayanagar - Balimela - II</t>
  </si>
  <si>
    <t>220 kV Jayanagar - Balimela - III</t>
  </si>
  <si>
    <t>220 kV Jayanagar - PGCIL - I</t>
  </si>
  <si>
    <t>220 kV Jayanagar - PGCIL-II</t>
  </si>
  <si>
    <t>220 kV Jayanagar - Upper Kolab-I</t>
  </si>
  <si>
    <t>220 kV Jayanagar - Upper Kolab-II</t>
  </si>
  <si>
    <t>220 kV Therubali - Bhanjanagar - I</t>
  </si>
  <si>
    <t>220 kV Therubali - Bhanjanagar - II</t>
  </si>
  <si>
    <t>220 kV Therubali - Indravati - I</t>
  </si>
  <si>
    <t>220 kV Therubali - Indravati - II</t>
  </si>
  <si>
    <t>220 kV Therubali - Narendrapur - I</t>
  </si>
  <si>
    <t>220 kV Therubali - Narendrapur - II</t>
  </si>
  <si>
    <t>132 kV Akhusingi - Parlakhemundi</t>
  </si>
  <si>
    <t>132 kV Jayanagar - Rayagada</t>
  </si>
  <si>
    <t>132 kV Jayanagar - Sunabeda</t>
  </si>
  <si>
    <t>132 kV Jayanagar - Damonjodi</t>
  </si>
  <si>
    <t>132 kV Jayanagar -Tentulikhunti</t>
  </si>
  <si>
    <t>132 kV Kesinga - Khariar</t>
  </si>
  <si>
    <t>132 kV Kesinga - Powmax</t>
  </si>
  <si>
    <t>132 kV Machkund - Jayanagar</t>
  </si>
  <si>
    <t>132 kV Rayagada - Akhusingh</t>
  </si>
  <si>
    <t>132 kV Sunabeda - Damonjodi</t>
  </si>
  <si>
    <t>132 kV Therubali -  Rayagada</t>
  </si>
  <si>
    <t>132 kV Therubali - IMFA</t>
  </si>
  <si>
    <t>132 kV Therubali - J.K.Paper</t>
  </si>
  <si>
    <t>400 kV Meramundali - RSTPS-I</t>
  </si>
  <si>
    <t>400 kV Meramundali - JSPL-I</t>
  </si>
  <si>
    <t>400 kV Meramundali - JSPL-II</t>
  </si>
  <si>
    <t>220 kV Meramundali - BSL-I</t>
  </si>
  <si>
    <t>132 kV Kharagprasad - SMPL</t>
  </si>
  <si>
    <t>132 kV Kharagprasad - Traction</t>
  </si>
  <si>
    <t>133 kV Kharagprasad - NBVL - I</t>
  </si>
  <si>
    <t>134 kV Kharagprasad - NBVL - II</t>
  </si>
  <si>
    <t>132 kV  Angul - TTPS</t>
  </si>
  <si>
    <t>132 kV Mohana - Akhusingh</t>
  </si>
  <si>
    <t>132 kV Jayanagar - Traction</t>
  </si>
  <si>
    <t>220 kV Meramundali - B.Nagar - I</t>
  </si>
  <si>
    <t>220 kV Meramundali - B.Nagar - II</t>
  </si>
  <si>
    <t>132 kV Meramundali - K.Prasad - I</t>
  </si>
  <si>
    <t>132 kV Meramundali - K.Prasad - II</t>
  </si>
  <si>
    <t>132 kV Tarkera - Rajgangpur - I</t>
  </si>
  <si>
    <t>220 kV New Duburi - Balasore - I</t>
  </si>
  <si>
    <t>132 kV Kamkhyanagar – Duburi - I</t>
  </si>
  <si>
    <t>132 kV TTPS - Duburi Ckt - II</t>
  </si>
  <si>
    <t>132 kV Bhadrak - DPCL - I</t>
  </si>
  <si>
    <t>132 kV Bhadrak - DPCL - II</t>
  </si>
  <si>
    <t>220 kV New Duburi - Paradeep - l</t>
  </si>
  <si>
    <t>220 kV New Duburi - Paradeep - ll</t>
  </si>
  <si>
    <t>220 kV Balasore - Bhadrak</t>
  </si>
  <si>
    <t>220 kV Balasore - PGCIL - 1</t>
  </si>
  <si>
    <t>220 kV Balasore - PGCIL - 2</t>
  </si>
  <si>
    <t>132 kV Balasore - Baripada</t>
  </si>
  <si>
    <t>132 kV Balasore - Soro</t>
  </si>
  <si>
    <t>132 kV Balasore - Birla Tyres</t>
  </si>
  <si>
    <t>132 kV Balasore - Traction</t>
  </si>
  <si>
    <t>132 kV Balasore - Basta</t>
  </si>
  <si>
    <t>132 kV Basta - Jaleswar</t>
  </si>
  <si>
    <t>132 kV Rairangpur - Karanjia</t>
  </si>
  <si>
    <t>220 kV Chandaka - Bidanasi Ckt-I</t>
  </si>
  <si>
    <t>220 kV Nayagarh - Mendhasal</t>
  </si>
  <si>
    <t>400 kV Meramunduli - Mendhasal - I</t>
  </si>
  <si>
    <t>220 kV Chandaka - Mendhasal Ckt - II</t>
  </si>
  <si>
    <t>220 kV Chandaka - Mendhasal Ckt - III</t>
  </si>
  <si>
    <t>220 kV Bhanjanagar - Mendhasal</t>
  </si>
  <si>
    <t>132 kV ICCL - Choudwar Ckt-II</t>
  </si>
  <si>
    <t>132 kV Maheswari - ICCL Ckt-II</t>
  </si>
  <si>
    <t>132 kV Arati - Choudwar Ckt-I</t>
  </si>
  <si>
    <t>132 kV Phulnakhara - Cuttack</t>
  </si>
  <si>
    <t>132 kV Mancheswar - Phulnakhara</t>
  </si>
  <si>
    <t>220 kV Meramundali - BSL-II</t>
  </si>
  <si>
    <t>221 kV Budhipadar - Korba – III</t>
  </si>
  <si>
    <t>132 kV Kharagprasad - SGEL</t>
  </si>
  <si>
    <t xml:space="preserve">132 kV Narendrapur - Chhatrapur-I </t>
  </si>
  <si>
    <t>132 kV Narendrapur - Chhatrapur-II</t>
  </si>
  <si>
    <t>132 kV Tarkera - Rourkela - III</t>
  </si>
  <si>
    <t>220 kV IB - Budhipadar - I</t>
  </si>
  <si>
    <t>220 kV IB - Budhipadar - II</t>
  </si>
  <si>
    <t>220 kV IB - Budhipadar - III</t>
  </si>
  <si>
    <t>220 kV IB - Budhipadar - IV</t>
  </si>
  <si>
    <t>132 kV Chiplima - Katapali</t>
  </si>
  <si>
    <t>132 kV New Bolangir - Bolangir - I</t>
  </si>
  <si>
    <t>132 kV New Bolangir - Bolangir - II</t>
  </si>
  <si>
    <t>132 kV Balasore - Balasore Alloys</t>
  </si>
  <si>
    <t>132 kV Palasponga - Karanjia</t>
  </si>
  <si>
    <t>220 kV Therubali - Indravati - III</t>
  </si>
  <si>
    <t>220 kV Therubali - Indravati - IV</t>
  </si>
  <si>
    <t>220 kV Meramundali -Kaniha - I</t>
  </si>
  <si>
    <t>220 kV Meramundali - Kaniha -II</t>
  </si>
  <si>
    <t>132 kV Paradeep - PPT DC</t>
  </si>
  <si>
    <t>132 kV Paradeep - PPL DC</t>
  </si>
  <si>
    <t>132 kV Paradeep - IFFCO DC</t>
  </si>
  <si>
    <t>Licencee   : OPTCL</t>
  </si>
  <si>
    <t>OERC</t>
  </si>
  <si>
    <t>FORM  P-8</t>
  </si>
  <si>
    <t>SL.NO.</t>
  </si>
  <si>
    <t>NAME OF THE TRANSMISSION LINE</t>
  </si>
  <si>
    <t>Duration of Interruption (Scheduled Maint.)</t>
  </si>
  <si>
    <t>Duration of Interruption (Un-scheduled Maint.)</t>
  </si>
  <si>
    <t xml:space="preserve">Total Duration of Interruption </t>
  </si>
  <si>
    <t>Percentage of time when the Feeder was available for power supply</t>
  </si>
  <si>
    <t>220 kV Budhipadar- Basundhara</t>
  </si>
  <si>
    <t>BERHAMPUR CIRCLE</t>
  </si>
  <si>
    <t>BURLA CIRCLE</t>
  </si>
  <si>
    <t>CHAINPAL CIRCLE</t>
  </si>
  <si>
    <t>CUTTACK CIRCLE</t>
  </si>
  <si>
    <t>JAJPUR ROAD CIRCLE</t>
  </si>
  <si>
    <t>JEYPORE CIRCLE</t>
  </si>
  <si>
    <t>132 KV Aska - Purusottampur</t>
  </si>
  <si>
    <t>132 KV Purusottampur - Chhatrapur</t>
  </si>
  <si>
    <t>132 kV Narendarapur - Berhampur Ckt - I</t>
  </si>
  <si>
    <t>132 kV Narendarapur - Berhampur Ckt - II</t>
  </si>
  <si>
    <t>132 kV Chandikhole - Kendrapara</t>
  </si>
  <si>
    <t>132 kV Paradeep - Jagatsinghpur</t>
  </si>
  <si>
    <t>220 kV Paradeep - IOCL</t>
  </si>
  <si>
    <t>132 kV Chandaka - Nimapara</t>
  </si>
  <si>
    <t>132 kV Jajpur Road - Jajpur Town .</t>
  </si>
  <si>
    <t>220 kV Paradeep - Essar Steel Ckt - I</t>
  </si>
  <si>
    <t>220 kV Paradeep - Essar Steel Ckt - II</t>
  </si>
  <si>
    <t>132 kV Khurda - Chandpur</t>
  </si>
  <si>
    <t>132 kV Chandpur - Balugaon</t>
  </si>
  <si>
    <t>132 kV Kendarapara - Paradeep Ckt-II</t>
  </si>
  <si>
    <t>132 kV Bargarh - Barpali</t>
  </si>
  <si>
    <t>132 kV New Bolangir - Barpali</t>
  </si>
  <si>
    <t>220 kV Katapali - Lapanga - I</t>
  </si>
  <si>
    <t>220 kV Katapali - Lapanga- II</t>
  </si>
  <si>
    <t>220 kV Budhipadar - Lapanga - I</t>
  </si>
  <si>
    <t>220 kV Budhipadar - Lapanga - II</t>
  </si>
  <si>
    <t>220 kV Katapali - HINDALCO - I</t>
  </si>
  <si>
    <t>220 kV Katapali - HINDALCO - II</t>
  </si>
  <si>
    <t>132 kV Burla PH - Katapali</t>
  </si>
  <si>
    <t>132 kV Sambalpur - Shyam DRI</t>
  </si>
  <si>
    <t>132 kV Lapanga - SMC</t>
  </si>
  <si>
    <t>132 kV Burla PH - Lapanga - I</t>
  </si>
  <si>
    <t>132 kV Burla PH - Lapanga - II</t>
  </si>
  <si>
    <t>132 kV Lapanga - Budhipadar - I</t>
  </si>
  <si>
    <t>132 kV Lapanga - Budhipadar - II</t>
  </si>
  <si>
    <t>132 kV Lapanga - Aryan Ispat</t>
  </si>
  <si>
    <t>132 kV Rajgangpur - Kuchinda</t>
  </si>
  <si>
    <t>132 kV Kuchinda - SMC</t>
  </si>
  <si>
    <t>220 kV Budhipadar - AAL - I</t>
  </si>
  <si>
    <t>220 kV Budhipadar - AAL - II</t>
  </si>
  <si>
    <t>220 kV Budhipadar- VAL - I</t>
  </si>
  <si>
    <t>220 kV Budhipadar- VAL - II</t>
  </si>
  <si>
    <t>132 kV Kalunga - Tarkera</t>
  </si>
  <si>
    <t>220 kV Tarkera - RSP - I</t>
  </si>
  <si>
    <t>220 kV Tarkera - RSP - II</t>
  </si>
  <si>
    <t>132 kV Kharagprasad - MGM</t>
  </si>
  <si>
    <t>132 kV Nimapara - Samagara</t>
  </si>
  <si>
    <t>132 kV Shamuka - Puri</t>
  </si>
  <si>
    <t>132 kV Khurda - Shamuka</t>
  </si>
  <si>
    <t>132KV Khurda-Kaipadar TSS Line</t>
  </si>
  <si>
    <t>132 kV Kendrapara - Marshaghai</t>
  </si>
  <si>
    <t>220KV Narendrapur-I/ 220KV Atri-I*</t>
  </si>
  <si>
    <t>220KV Narendrapur-II/ 220KV Atri-II*</t>
  </si>
  <si>
    <t>131 kV Mendhasal - Khurda</t>
  </si>
  <si>
    <t>132 kV Mendhasal - Chandaka</t>
  </si>
  <si>
    <t>220 kV New Duburi - Bhadrak</t>
  </si>
  <si>
    <t>132 KV Balasore-Somnathpur</t>
  </si>
  <si>
    <t xml:space="preserve">132 KV Bhadrak-J.Town </t>
  </si>
  <si>
    <t>132 kV BCMohanty - Baminipal (TISCO)</t>
  </si>
  <si>
    <t>132 kV Duburi - TOMKA</t>
  </si>
  <si>
    <t>132 kV Duburi - BCMohanty</t>
  </si>
  <si>
    <t>132 kV Joda -  Banspani</t>
  </si>
  <si>
    <t>132 kV Kesinga - Bhawanipatna</t>
  </si>
  <si>
    <t>132 kV Kesinga - Saintala</t>
  </si>
  <si>
    <t>132 kV Bhawanipatna - Junagarh</t>
  </si>
  <si>
    <t>132 kV Khariar - Nuapada</t>
  </si>
  <si>
    <t>220 kV Therubali - Laxmipur - I</t>
  </si>
  <si>
    <t>220 kV Therubali - Laxmipur - II</t>
  </si>
  <si>
    <t>220 kV Therubali - Jayanagar - Kolab - III</t>
  </si>
  <si>
    <t>132 kV Tentulikhunti-Dabugaon Line</t>
  </si>
  <si>
    <t>132 kV Dabugaon-Umerkote Line</t>
  </si>
  <si>
    <t>220kv incomer  from OHPC Balimela</t>
  </si>
  <si>
    <t>132 KV BHADRAK FACOR POWER  FEEDER</t>
  </si>
  <si>
    <t>132 KV Bhadrakh INCOMER- II</t>
  </si>
  <si>
    <t>132KV  RSPUR-KESURA FDR</t>
  </si>
  <si>
    <t>132 KV Kesura-NIMAPARA LINE</t>
  </si>
  <si>
    <t>132 KV Nimapada-Konark line</t>
  </si>
  <si>
    <t>132 KV Puri-Samangara line</t>
  </si>
  <si>
    <t>132 kV Patnagarh-Padampur SC Line on DC Towers</t>
  </si>
  <si>
    <t>132 kV Bargarh -  ACC -ckt- I</t>
  </si>
  <si>
    <t>132 kV Bargarh -  ACC -ckt- II</t>
  </si>
  <si>
    <t>132Kv Sonepur-Boudh EHT line</t>
  </si>
  <si>
    <t>220 kV Katapali -PGCIL- New Bolangir - II</t>
  </si>
  <si>
    <t>132KV CHIPLIMA P.H.- 2 -Katapali</t>
  </si>
  <si>
    <t>132KV BURLA P.H.- 2 - Katapali</t>
  </si>
  <si>
    <t>132KV Chainpal-RTSS</t>
  </si>
  <si>
    <t>132 kV TTPS - OPCL - Kamakyanagar</t>
  </si>
  <si>
    <t>132KV Bidanasi - BPPL feeder</t>
  </si>
  <si>
    <t>132KV Bidanasi -  CDR feeder</t>
  </si>
  <si>
    <t>132kv arati nuapatna EHT FEEDER</t>
  </si>
  <si>
    <t>132 kV Marshaghai - Paradeep Ckt-I</t>
  </si>
  <si>
    <t>132kv GODA-Kalarangi FDR</t>
  </si>
  <si>
    <t>132KV Jajpur Road-Anandpur incomer-I</t>
  </si>
  <si>
    <t>132KV Jajpur Road-Anandpur incomer-II</t>
  </si>
  <si>
    <t xml:space="preserve">220 KV Malkangiri O/G Feeder </t>
  </si>
  <si>
    <t>132kV HAL Feeder</t>
  </si>
  <si>
    <t>132 KV BURLA-JHARSUGUDA-B.PADAR T OFF FEEDER</t>
  </si>
  <si>
    <t>132 kV Budhipadar - Jharsuguda ckt - II</t>
  </si>
  <si>
    <t>132 KV B.PADAR-JHARSUGUDA SC LINE CIRCUIT- I</t>
  </si>
  <si>
    <t>04:50</t>
  </si>
  <si>
    <t>09:00</t>
  </si>
  <si>
    <t>132 kV Budhipadar - Kalunga</t>
  </si>
  <si>
    <t>220 KV New Duburi -  Tata-I</t>
  </si>
  <si>
    <t>220 KV New Duburi Tata-II</t>
  </si>
  <si>
    <t>220 KV New Duburi - Jindal-I</t>
  </si>
  <si>
    <t xml:space="preserve">220 KV New Duburi - Jindal-II </t>
  </si>
  <si>
    <t>JODA-KEONJHAR RTSS</t>
  </si>
  <si>
    <t>POLASPANGA-MSP</t>
  </si>
  <si>
    <t>132 kV Atri-Banki</t>
  </si>
  <si>
    <t>132 kV Atri-Argul Circuit-I</t>
  </si>
  <si>
    <t>132 kV Atri-Argul Circuit-II</t>
  </si>
  <si>
    <t>220KV Mendhasal - Bidanasi-I</t>
  </si>
  <si>
    <t>220KV Mendhasal - Bidanasi-II</t>
  </si>
  <si>
    <t>400 KV New Duburi - I                 (DOC-18/10/15, 20:20 HR)</t>
  </si>
  <si>
    <t>400 KV New Duburi - II                  (DOC-11/09/15, 13 :14 HR)</t>
  </si>
  <si>
    <t>00:00</t>
  </si>
  <si>
    <t>1323KV RAJGANGPUR - OISL FEEDER</t>
  </si>
  <si>
    <t>132KV BHOGRAI-KUCHEI LINE</t>
  </si>
  <si>
    <t>132KV BHOGRAI-JALESWAR LINE</t>
  </si>
  <si>
    <t>132KV Somnathpur - M/S EMAMI</t>
  </si>
  <si>
    <t>132KV Somnathpur -  M/S STORK FERRO</t>
  </si>
  <si>
    <t>132 KV KUCHEI -JALESWAR line</t>
  </si>
  <si>
    <t>132 KV JALESWAR-BHOGRAI line</t>
  </si>
  <si>
    <t>32:15</t>
  </si>
  <si>
    <t>1:00</t>
  </si>
  <si>
    <t>111:28</t>
  </si>
  <si>
    <t>132KV KARANJIA-DHENKEKOTE</t>
  </si>
  <si>
    <t>132 kV Kuchei PGCIL - Bangiriposhi</t>
  </si>
  <si>
    <t>132 kV Bangiriposhi - Rairangpur</t>
  </si>
  <si>
    <t>133 kV GIL Feeder</t>
  </si>
  <si>
    <t>220 kV Chandaka - Mendhasal Ckt - I</t>
  </si>
  <si>
    <t>0:00</t>
  </si>
  <si>
    <t>1:20</t>
  </si>
  <si>
    <t>6:20</t>
  </si>
  <si>
    <t>13:25</t>
  </si>
  <si>
    <t>6:35</t>
  </si>
  <si>
    <t xml:space="preserve">132 kV Bolangir - ACME </t>
  </si>
  <si>
    <t>132 kV ACME - Tusra</t>
  </si>
  <si>
    <t>132 kV Tusra - Saintala</t>
  </si>
  <si>
    <t>10:25</t>
  </si>
  <si>
    <t>4:18</t>
  </si>
  <si>
    <t>25:05</t>
  </si>
  <si>
    <t>17:20</t>
  </si>
  <si>
    <t>10:09</t>
  </si>
  <si>
    <t>7:42</t>
  </si>
  <si>
    <t>5:45</t>
  </si>
  <si>
    <t>9:09</t>
  </si>
  <si>
    <t>5:25</t>
  </si>
  <si>
    <t>4:55</t>
  </si>
  <si>
    <t>12:50</t>
  </si>
  <si>
    <t xml:space="preserve">  34:39</t>
  </si>
  <si>
    <t xml:space="preserve">  85:55</t>
  </si>
  <si>
    <t>43:32</t>
  </si>
  <si>
    <t>299:14</t>
  </si>
  <si>
    <t>27:28</t>
  </si>
  <si>
    <t>03:56</t>
  </si>
  <si>
    <t>05:51</t>
  </si>
  <si>
    <t>22:43</t>
  </si>
  <si>
    <t>16:11</t>
  </si>
  <si>
    <t>888:18</t>
  </si>
  <si>
    <t>763:37</t>
  </si>
  <si>
    <t>15:32</t>
  </si>
  <si>
    <t>46:39</t>
  </si>
  <si>
    <t>04:44</t>
  </si>
  <si>
    <t>07:28</t>
  </si>
  <si>
    <t>39:29</t>
  </si>
  <si>
    <t>04:34</t>
  </si>
  <si>
    <t>15:55</t>
  </si>
  <si>
    <t>28:54</t>
  </si>
  <si>
    <t>05:09</t>
  </si>
  <si>
    <t>15:38</t>
  </si>
  <si>
    <t>09:01</t>
  </si>
  <si>
    <t>06:48</t>
  </si>
  <si>
    <t>15:12</t>
  </si>
  <si>
    <t>10:35</t>
  </si>
  <si>
    <t>12:45</t>
  </si>
  <si>
    <t>06:25</t>
  </si>
  <si>
    <t>02:32</t>
  </si>
  <si>
    <t>19:40</t>
  </si>
  <si>
    <t>01:56</t>
  </si>
  <si>
    <t>12:36</t>
  </si>
  <si>
    <t>21:00</t>
  </si>
  <si>
    <t>04:05</t>
  </si>
  <si>
    <t>21:20</t>
  </si>
  <si>
    <t>07:47</t>
  </si>
  <si>
    <t>05:19</t>
  </si>
  <si>
    <t>06:59</t>
  </si>
  <si>
    <t>00:12</t>
  </si>
  <si>
    <t>20:49</t>
  </si>
  <si>
    <t>07:11</t>
  </si>
  <si>
    <t>88:45</t>
  </si>
  <si>
    <t>10:04</t>
  </si>
  <si>
    <t>19:24</t>
  </si>
  <si>
    <t>04:32</t>
  </si>
  <si>
    <t>19:21</t>
  </si>
  <si>
    <t>30:44</t>
  </si>
  <si>
    <t>56:10</t>
  </si>
  <si>
    <t>132 kV Kesinga - RTSS</t>
  </si>
  <si>
    <t>400 kV Mendhasal - Pandiabil I</t>
  </si>
  <si>
    <t>400 kV Mendhasal - Pandiabil II</t>
  </si>
  <si>
    <t>220KV Mendhasal - Atri-I*</t>
  </si>
  <si>
    <t>02:53</t>
  </si>
  <si>
    <t>132 kV Khariar - Kantabanji</t>
  </si>
  <si>
    <t>132 kV Pattamundai - Olavar ckt-I</t>
  </si>
  <si>
    <t>132 kV Pattamundai - Olavar Ckt-II</t>
  </si>
  <si>
    <t>132 kV Kendrapara - Salipur</t>
  </si>
  <si>
    <t>220KV Bidanasi - Cuttack-I</t>
  </si>
  <si>
    <t>220KV Bidanasi - Cuttack-II</t>
  </si>
  <si>
    <t>220 KV PANDIABILI- SAMANGARA       FDR - I</t>
  </si>
  <si>
    <t>220 KV PANDIABILI- SAMANGARA       FDR - II</t>
  </si>
  <si>
    <t xml:space="preserve">220 kV Tarkera - Bonai </t>
  </si>
  <si>
    <t xml:space="preserve">220 kV Bonai - Barkote </t>
  </si>
  <si>
    <t xml:space="preserve">400 KV Vedanta - I                        </t>
  </si>
  <si>
    <t xml:space="preserve">400 KV Vedanta - II                              </t>
  </si>
  <si>
    <t>400 KV Angul - I</t>
  </si>
  <si>
    <t>400 KV Angul - II</t>
  </si>
  <si>
    <t xml:space="preserve">400 KV GMR </t>
  </si>
  <si>
    <t>132 kV Meramundali - Khajuriakata</t>
  </si>
  <si>
    <t>132 kV Khajuriakata - Nuapatna</t>
  </si>
  <si>
    <t>80:41</t>
  </si>
  <si>
    <t>18:18</t>
  </si>
  <si>
    <t>76:10</t>
  </si>
  <si>
    <t>02:14</t>
  </si>
  <si>
    <t>11:44</t>
  </si>
  <si>
    <t>00:11</t>
  </si>
  <si>
    <t>11:55</t>
  </si>
  <si>
    <t>99.72</t>
  </si>
  <si>
    <t>08:20</t>
  </si>
  <si>
    <t>99.82</t>
  </si>
  <si>
    <t>220 kV Katapali - New Bargarh - New Bolangir - I</t>
  </si>
  <si>
    <t>20:39</t>
  </si>
  <si>
    <t>27:00</t>
  </si>
  <si>
    <t>14:00</t>
  </si>
  <si>
    <t>31:04</t>
  </si>
  <si>
    <t>44:13</t>
  </si>
  <si>
    <t>02:13</t>
  </si>
  <si>
    <t>33:12</t>
  </si>
  <si>
    <t>121:26</t>
  </si>
  <si>
    <t>84:27</t>
  </si>
  <si>
    <t>132 kV Lapanga - RTSS</t>
  </si>
  <si>
    <t>09:35</t>
  </si>
  <si>
    <t>41:40</t>
  </si>
  <si>
    <t>78:04</t>
  </si>
  <si>
    <t>03:27</t>
  </si>
  <si>
    <t>36:11</t>
  </si>
  <si>
    <t>06:49</t>
  </si>
  <si>
    <t>493:14</t>
  </si>
  <si>
    <t>02:22</t>
  </si>
  <si>
    <t>33:36</t>
  </si>
  <si>
    <t>BHUBANESWAR CIRCLE</t>
  </si>
  <si>
    <t>BOLANGIR CIRCLE</t>
  </si>
  <si>
    <t>First six months of the previous year 2018-19
 04/18 to 09/18</t>
  </si>
  <si>
    <t>Last six months of the previous year 2018-19
10/18 to 03/19</t>
  </si>
  <si>
    <t>First six months of the current year 2019-20
04/19 to 09/19</t>
  </si>
  <si>
    <t xml:space="preserve">  12:53:00</t>
  </si>
  <si>
    <t>132 kV Chandaka - Mendhasal</t>
  </si>
  <si>
    <t>132 kV Chandaka - BPPL</t>
  </si>
  <si>
    <t>220 kV Chandaka - Chandaka-B</t>
  </si>
  <si>
    <t xml:space="preserve">220 kV Chandaka-B - Mendhasal </t>
  </si>
  <si>
    <t>220KV Mendhasal -Infocity-II</t>
  </si>
  <si>
    <t>220KV Atri-II- Infocity-II</t>
  </si>
  <si>
    <t>220 KV Atri- Pandiabil - I</t>
  </si>
  <si>
    <t>220 KV Atri- Pandiabil - II</t>
  </si>
  <si>
    <t>132KV Khurda-Mendhasal Line</t>
  </si>
  <si>
    <t>nil</t>
  </si>
  <si>
    <t>12:27</t>
  </si>
  <si>
    <t>36:45</t>
  </si>
  <si>
    <t>10:10</t>
  </si>
  <si>
    <t>28:40</t>
  </si>
  <si>
    <t>7:02</t>
  </si>
  <si>
    <t>3:40</t>
  </si>
  <si>
    <t>26:50</t>
  </si>
  <si>
    <t>8:01</t>
  </si>
  <si>
    <t>12:16</t>
  </si>
  <si>
    <t>6:15</t>
  </si>
  <si>
    <t>22:27</t>
  </si>
  <si>
    <t>9:03</t>
  </si>
  <si>
    <t>0:06</t>
  </si>
  <si>
    <t>56:08</t>
  </si>
  <si>
    <t>3:28</t>
  </si>
  <si>
    <t>11:37</t>
  </si>
  <si>
    <t>9:56</t>
  </si>
  <si>
    <t>26:03</t>
  </si>
  <si>
    <t>20:52</t>
  </si>
  <si>
    <t>40:41</t>
  </si>
  <si>
    <t>0:10</t>
  </si>
  <si>
    <t>0:47</t>
  </si>
  <si>
    <t>5:23</t>
  </si>
  <si>
    <t>0:45</t>
  </si>
  <si>
    <t>8:28</t>
  </si>
  <si>
    <t>1:56</t>
  </si>
  <si>
    <t>8:05</t>
  </si>
  <si>
    <t>8:16</t>
  </si>
  <si>
    <t>12:12</t>
  </si>
  <si>
    <t>0</t>
  </si>
  <si>
    <t>1:27</t>
  </si>
  <si>
    <t>2:42</t>
  </si>
  <si>
    <t>132 kV New Bolangir - Patnagarh ckt-I</t>
  </si>
  <si>
    <t>132 kV New Bolangir - Patnagarh ckt-II</t>
  </si>
  <si>
    <t>31:17</t>
  </si>
  <si>
    <t>0:59</t>
  </si>
  <si>
    <t>12:19</t>
  </si>
  <si>
    <t>1:12</t>
  </si>
  <si>
    <t>3:58</t>
  </si>
  <si>
    <t>5:21</t>
  </si>
  <si>
    <t>132 kV Kesinga - Solar - I</t>
  </si>
  <si>
    <t>132 kV Barpali - Dunguripalli RTSS</t>
  </si>
  <si>
    <t>220 kV Katapali - Bargarh New</t>
  </si>
  <si>
    <t>220 kV Bargarh New - New Bolangir - I</t>
  </si>
  <si>
    <t>132 kV Bargarh New -  Ghens -ckt- I</t>
  </si>
  <si>
    <t>132 kV Bargarh New -  Ghens -ckt- II</t>
  </si>
  <si>
    <t>22:45</t>
  </si>
  <si>
    <t>00:53</t>
  </si>
  <si>
    <t>06:16</t>
  </si>
  <si>
    <t>02:28</t>
  </si>
  <si>
    <t>12:53</t>
  </si>
  <si>
    <t>00:30</t>
  </si>
  <si>
    <t>05:44</t>
  </si>
  <si>
    <t>25:10</t>
  </si>
  <si>
    <t>62:40</t>
  </si>
  <si>
    <t>39:18</t>
  </si>
  <si>
    <t>40:15</t>
  </si>
  <si>
    <t>02:41</t>
  </si>
  <si>
    <t>09:03</t>
  </si>
  <si>
    <t>00:43</t>
  </si>
  <si>
    <t>13:06</t>
  </si>
  <si>
    <t>00:08</t>
  </si>
  <si>
    <t>60:58</t>
  </si>
  <si>
    <t>00:33</t>
  </si>
  <si>
    <t>24:21</t>
  </si>
  <si>
    <t>01:08</t>
  </si>
  <si>
    <t>25:29</t>
  </si>
  <si>
    <t>02:26</t>
  </si>
  <si>
    <t>01:34</t>
  </si>
  <si>
    <t>05:59</t>
  </si>
  <si>
    <t>51:41</t>
  </si>
  <si>
    <t>04:56</t>
  </si>
  <si>
    <t>00:34</t>
  </si>
  <si>
    <t>02:31</t>
  </si>
  <si>
    <t>00:24</t>
  </si>
  <si>
    <t>01:49</t>
  </si>
  <si>
    <t>05:02</t>
  </si>
  <si>
    <t>27:04</t>
  </si>
  <si>
    <t>132 kV Katapali - Sambalpur</t>
  </si>
  <si>
    <t>132 kV Sambalpur - Rairakhole</t>
  </si>
  <si>
    <t>88:13</t>
  </si>
  <si>
    <t>28:21</t>
  </si>
  <si>
    <t>0:30</t>
  </si>
  <si>
    <t>22:44</t>
  </si>
  <si>
    <t>6:34</t>
  </si>
  <si>
    <t>0:57</t>
  </si>
  <si>
    <t>250:33</t>
  </si>
  <si>
    <t>11:41</t>
  </si>
  <si>
    <t>23:61</t>
  </si>
  <si>
    <t>25:40</t>
  </si>
  <si>
    <t>215:17</t>
  </si>
  <si>
    <t>11:48</t>
  </si>
  <si>
    <t>13:58</t>
  </si>
  <si>
    <t>04:26</t>
  </si>
  <si>
    <t>30:28</t>
  </si>
  <si>
    <t>21:37</t>
  </si>
  <si>
    <t>400KV IB Ckt-I</t>
  </si>
  <si>
    <t>400KV IB Ckt-II</t>
  </si>
  <si>
    <t>400KV Meramundali Ckt-I</t>
  </si>
  <si>
    <t>400KV Meramundali Ckt-II</t>
  </si>
  <si>
    <t>400KV Sterlite Ckt-I</t>
  </si>
  <si>
    <t>400KV Sterlite Ckt-II</t>
  </si>
  <si>
    <t>05:50</t>
  </si>
  <si>
    <t>41:13</t>
  </si>
  <si>
    <t>23:29</t>
  </si>
  <si>
    <t>02:59</t>
  </si>
  <si>
    <t>50:29</t>
  </si>
  <si>
    <t>33:29</t>
  </si>
  <si>
    <t>09:53</t>
  </si>
  <si>
    <t>43:22</t>
  </si>
  <si>
    <t>03:08</t>
  </si>
  <si>
    <t>23:06</t>
  </si>
  <si>
    <t>06:06</t>
  </si>
  <si>
    <t>15:08</t>
  </si>
  <si>
    <t>33:40</t>
  </si>
  <si>
    <t>76:18</t>
  </si>
  <si>
    <t>03:03</t>
  </si>
  <si>
    <t>02:54</t>
  </si>
  <si>
    <t>21:30</t>
  </si>
  <si>
    <t>15:54</t>
  </si>
  <si>
    <t>05:27</t>
  </si>
  <si>
    <t>27:35</t>
  </si>
  <si>
    <t>43:04</t>
  </si>
  <si>
    <t>21:10</t>
  </si>
  <si>
    <t>08:21</t>
  </si>
  <si>
    <t>10:52</t>
  </si>
  <si>
    <t>04:24</t>
  </si>
  <si>
    <t>48:20</t>
  </si>
  <si>
    <t>00:06</t>
  </si>
  <si>
    <t>94:35</t>
  </si>
  <si>
    <t>11:32</t>
  </si>
  <si>
    <t>10:14</t>
  </si>
  <si>
    <t>62:26</t>
  </si>
  <si>
    <t>120:29</t>
  </si>
  <si>
    <t>34:37</t>
  </si>
  <si>
    <t>24:51</t>
  </si>
  <si>
    <t>33:47</t>
  </si>
  <si>
    <t>70:53</t>
  </si>
  <si>
    <t>40:25</t>
  </si>
  <si>
    <t>00:09</t>
  </si>
  <si>
    <t>23:05</t>
  </si>
  <si>
    <t>116:25</t>
  </si>
  <si>
    <t>23:37</t>
  </si>
  <si>
    <t>11:05</t>
  </si>
  <si>
    <t>124:08</t>
  </si>
  <si>
    <t>18:02</t>
  </si>
  <si>
    <t>11:17</t>
  </si>
  <si>
    <t>16:39</t>
  </si>
  <si>
    <t>65:25</t>
  </si>
  <si>
    <t>P/S Disconnected Since 01/01/17</t>
  </si>
  <si>
    <t>70:16</t>
  </si>
  <si>
    <t>28:52</t>
  </si>
  <si>
    <t>132 kV Boinda - RTSS</t>
  </si>
  <si>
    <t>132kv meramunduli Khajuriakata eht feeder</t>
  </si>
  <si>
    <t>132kv Khajuriakata Nuapatna Feeder</t>
  </si>
  <si>
    <t>132kv Nuapatna Banki Feeder</t>
  </si>
  <si>
    <t>132 kV ICCL - OCL</t>
  </si>
  <si>
    <t>132 kV IOCL - Salipur</t>
  </si>
  <si>
    <t>132 kV Mania OCL</t>
  </si>
  <si>
    <t>132 kV ICCL Mania</t>
  </si>
  <si>
    <t>42:36</t>
  </si>
  <si>
    <t>168:17</t>
  </si>
  <si>
    <t>158:08</t>
  </si>
  <si>
    <t>42:00</t>
  </si>
  <si>
    <t>556:05</t>
  </si>
  <si>
    <t>27:05</t>
  </si>
  <si>
    <t>304:33</t>
  </si>
  <si>
    <t>16:27</t>
  </si>
  <si>
    <t xml:space="preserve">220 KV New Duburi - Rohit </t>
  </si>
  <si>
    <t xml:space="preserve">220 KV New Duburi - VISA-I </t>
  </si>
  <si>
    <t xml:space="preserve">220 KV New Duburi - Maithan </t>
  </si>
  <si>
    <t>220 KV New Duburi - Emami</t>
  </si>
  <si>
    <t>132 kV Olavar-Chandabali ckt-I</t>
  </si>
  <si>
    <t>132 kV Olavar-Chandabali Ckt-II</t>
  </si>
  <si>
    <t>16:24:000</t>
  </si>
  <si>
    <t>46:57</t>
  </si>
  <si>
    <t>66:38</t>
  </si>
  <si>
    <t>31:31</t>
  </si>
  <si>
    <t>45:56</t>
  </si>
  <si>
    <t>05:00</t>
  </si>
  <si>
    <t>15:59</t>
  </si>
  <si>
    <t>03:26</t>
  </si>
  <si>
    <t>02:17</t>
  </si>
  <si>
    <t>0:35</t>
  </si>
  <si>
    <t>132 KV BALASORE-UDALA</t>
  </si>
  <si>
    <t>132 KV BARIPADA -BETNOTI</t>
  </si>
  <si>
    <t>132 KV BETNOTI -UDALA</t>
  </si>
  <si>
    <t>85:55</t>
  </si>
  <si>
    <t>132KV DKL_K.KATA_NUAPATANA T LINE</t>
  </si>
  <si>
    <t>132 KV Bhadrak Anandpur Feeder(Charged on 03.07.2019)</t>
  </si>
  <si>
    <t>00.00</t>
  </si>
  <si>
    <t>90:50</t>
  </si>
  <si>
    <t>15:53</t>
  </si>
  <si>
    <t>220 kV Joda - Tata Steel</t>
  </si>
  <si>
    <t>132 KV Karanjia-Dhenkikote</t>
  </si>
  <si>
    <t>132KV  Jayanagar Podagada Feeder</t>
  </si>
  <si>
    <t>132KV Podagada Rayagada Feeder</t>
  </si>
  <si>
    <t>132 KV Aska - Aska New Ckt - I</t>
  </si>
  <si>
    <t>220 KV Bhanjanagar - Aska New Ckt - I</t>
  </si>
  <si>
    <t>220 KV Bhanjanagar - Aska New Ckt - II</t>
  </si>
  <si>
    <t>132 kV Therubali - Muniguda</t>
  </si>
  <si>
    <t>132 kV Muniguda - Vedant(Lanjigarh)</t>
  </si>
  <si>
    <t>132 kV Bissamcuttack RTSS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</si>
</sst>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hh]:mm"/>
    <numFmt numFmtId="165" formatCode="[h]:mm"/>
    <numFmt numFmtId="166" formatCode="[hh]&quot;:&quot;mm"/>
    <numFmt numFmtId="167" formatCode="[hh]:mm:ss"/>
  </numFmts>
  <fonts count="4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8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sz val="12"/>
      <name val="Arial"/>
      <family val="2"/>
    </font>
    <font>
      <b/>
      <sz val="9"/>
      <color indexed="81"/>
      <name val="Tahoma"/>
      <family val="2"/>
    </font>
    <font>
      <b/>
      <u/>
      <sz val="10"/>
      <name val="Tahoma"/>
      <family val="2"/>
    </font>
    <font>
      <b/>
      <sz val="8"/>
      <name val="Arial"/>
      <family val="2"/>
    </font>
    <font>
      <b/>
      <sz val="11"/>
      <name val="Tahoma"/>
      <family val="2"/>
    </font>
    <font>
      <b/>
      <u/>
      <sz val="11"/>
      <name val="Tahoma"/>
      <family val="2"/>
    </font>
    <font>
      <sz val="12"/>
      <name val="Times New Roman"/>
      <family val="1"/>
    </font>
    <font>
      <sz val="10"/>
      <name val="Calibri"/>
      <family val="2"/>
      <scheme val="minor"/>
    </font>
    <font>
      <b/>
      <sz val="9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name val="Calibri"/>
      <family val="2"/>
      <scheme val="minor"/>
    </font>
    <font>
      <b/>
      <sz val="11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53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3" fillId="0" borderId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1" fillId="23" borderId="7" applyNumberForma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1" fillId="0" borderId="0"/>
    <xf numFmtId="0" fontId="28" fillId="24" borderId="0"/>
    <xf numFmtId="0" fontId="28" fillId="24" borderId="0"/>
    <xf numFmtId="0" fontId="28" fillId="24" borderId="0"/>
    <xf numFmtId="0" fontId="28" fillId="24" borderId="0"/>
    <xf numFmtId="0" fontId="28" fillId="24" borderId="0"/>
    <xf numFmtId="0" fontId="2" fillId="0" borderId="0"/>
    <xf numFmtId="0" fontId="2" fillId="0" borderId="0"/>
    <xf numFmtId="0" fontId="1" fillId="0" borderId="0"/>
    <xf numFmtId="0" fontId="28" fillId="28" borderId="0"/>
  </cellStyleXfs>
  <cellXfs count="229">
    <xf numFmtId="0" fontId="0" fillId="0" borderId="0" xfId="0"/>
    <xf numFmtId="0" fontId="0" fillId="0" borderId="10" xfId="0" applyNumberFormat="1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20" fillId="0" borderId="10" xfId="0" applyFont="1" applyBorder="1" applyAlignment="1" applyProtection="1">
      <alignment vertical="center"/>
      <protection locked="0"/>
    </xf>
    <xf numFmtId="0" fontId="20" fillId="0" borderId="10" xfId="0" applyNumberFormat="1" applyFont="1" applyBorder="1" applyAlignment="1" applyProtection="1">
      <alignment vertical="center"/>
      <protection locked="0"/>
    </xf>
    <xf numFmtId="10" fontId="20" fillId="0" borderId="10" xfId="0" applyNumberFormat="1" applyFont="1" applyBorder="1" applyAlignment="1" applyProtection="1">
      <alignment vertical="center"/>
      <protection locked="0"/>
    </xf>
    <xf numFmtId="164" fontId="0" fillId="0" borderId="10" xfId="0" applyNumberFormat="1" applyFont="1" applyBorder="1" applyAlignment="1" applyProtection="1">
      <alignment horizontal="center" vertical="center" wrapText="1"/>
      <protection locked="0"/>
    </xf>
    <xf numFmtId="0" fontId="0" fillId="0" borderId="10" xfId="0" applyNumberFormat="1" applyFont="1" applyBorder="1" applyAlignment="1" applyProtection="1">
      <alignment horizontal="center" vertical="center"/>
      <protection locked="0"/>
    </xf>
    <xf numFmtId="0" fontId="0" fillId="0" borderId="10" xfId="0" applyFont="1" applyBorder="1" applyAlignment="1" applyProtection="1">
      <alignment horizontal="center" vertical="center"/>
      <protection locked="0"/>
    </xf>
    <xf numFmtId="0" fontId="0" fillId="0" borderId="10" xfId="0" applyFont="1" applyBorder="1" applyAlignment="1" applyProtection="1">
      <alignment vertical="center" wrapText="1"/>
      <protection locked="0"/>
    </xf>
    <xf numFmtId="164" fontId="0" fillId="0" borderId="10" xfId="0" applyNumberFormat="1" applyFont="1" applyBorder="1" applyAlignment="1" applyProtection="1">
      <alignment horizontal="center" vertical="center"/>
      <protection locked="0"/>
    </xf>
    <xf numFmtId="0" fontId="0" fillId="0" borderId="10" xfId="0" applyFont="1" applyBorder="1" applyAlignment="1" applyProtection="1">
      <alignment horizontal="left" vertical="center" wrapText="1"/>
      <protection locked="0"/>
    </xf>
    <xf numFmtId="10" fontId="0" fillId="0" borderId="10" xfId="0" applyNumberFormat="1" applyFont="1" applyBorder="1" applyAlignment="1" applyProtection="1">
      <alignment horizontal="center" vertical="center"/>
      <protection locked="0"/>
    </xf>
    <xf numFmtId="10" fontId="0" fillId="0" borderId="10" xfId="0" applyNumberFormat="1" applyFont="1" applyBorder="1" applyAlignment="1" applyProtection="1">
      <alignment vertical="center"/>
      <protection locked="0"/>
    </xf>
    <xf numFmtId="0" fontId="0" fillId="0" borderId="10" xfId="0" applyFont="1" applyBorder="1" applyAlignment="1">
      <alignment horizontal="center" vertical="center"/>
    </xf>
    <xf numFmtId="10" fontId="0" fillId="0" borderId="10" xfId="0" applyNumberFormat="1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0" fillId="0" borderId="10" xfId="0" applyFont="1" applyFill="1" applyBorder="1" applyAlignment="1" applyProtection="1">
      <alignment vertical="center"/>
      <protection locked="0"/>
    </xf>
    <xf numFmtId="0" fontId="0" fillId="0" borderId="10" xfId="0" applyFont="1" applyFill="1" applyBorder="1" applyAlignment="1" applyProtection="1">
      <alignment horizontal="left" vertical="center" wrapText="1"/>
      <protection locked="0"/>
    </xf>
    <xf numFmtId="0" fontId="22" fillId="0" borderId="0" xfId="0" applyNumberFormat="1" applyFont="1" applyFill="1" applyAlignment="1">
      <alignment vertical="center"/>
    </xf>
    <xf numFmtId="0" fontId="23" fillId="0" borderId="0" xfId="0" applyNumberFormat="1" applyFont="1" applyFill="1" applyAlignment="1">
      <alignment horizontal="right" vertical="center"/>
    </xf>
    <xf numFmtId="0" fontId="25" fillId="0" borderId="10" xfId="0" quotePrefix="1" applyNumberFormat="1" applyFont="1" applyFill="1" applyBorder="1" applyAlignment="1">
      <alignment horizontal="center" vertical="center"/>
    </xf>
    <xf numFmtId="0" fontId="25" fillId="0" borderId="10" xfId="0" applyNumberFormat="1" applyFont="1" applyFill="1" applyBorder="1" applyAlignment="1">
      <alignment horizontal="center" vertical="center"/>
    </xf>
    <xf numFmtId="0" fontId="25" fillId="0" borderId="10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NumberFormat="1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20" fillId="0" borderId="0" xfId="0" applyNumberFormat="1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20" fontId="0" fillId="0" borderId="0" xfId="0" applyNumberFormat="1" applyFont="1" applyBorder="1" applyAlignment="1" applyProtection="1">
      <alignment vertical="center"/>
      <protection locked="0"/>
    </xf>
    <xf numFmtId="10" fontId="0" fillId="0" borderId="0" xfId="0" applyNumberFormat="1" applyFont="1" applyBorder="1" applyAlignment="1" applyProtection="1">
      <alignment horizontal="center" vertical="center"/>
      <protection locked="0"/>
    </xf>
    <xf numFmtId="0" fontId="20" fillId="0" borderId="0" xfId="0" applyNumberFormat="1" applyFont="1" applyBorder="1" applyAlignment="1" applyProtection="1">
      <alignment vertical="center"/>
      <protection locked="0"/>
    </xf>
    <xf numFmtId="0" fontId="20" fillId="0" borderId="0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0" fillId="0" borderId="0" xfId="0" applyNumberFormat="1" applyFont="1" applyBorder="1" applyAlignment="1" applyProtection="1">
      <alignment horizontal="center" vertical="center"/>
      <protection locked="0"/>
    </xf>
    <xf numFmtId="165" fontId="20" fillId="0" borderId="0" xfId="0" applyNumberFormat="1" applyFont="1" applyBorder="1" applyAlignment="1" applyProtection="1">
      <alignment vertical="center"/>
      <protection locked="0"/>
    </xf>
    <xf numFmtId="10" fontId="20" fillId="0" borderId="0" xfId="0" applyNumberFormat="1" applyFont="1" applyBorder="1" applyAlignment="1" applyProtection="1">
      <alignment vertical="center"/>
      <protection locked="0"/>
    </xf>
    <xf numFmtId="10" fontId="20" fillId="0" borderId="0" xfId="0" applyNumberFormat="1" applyFont="1" applyBorder="1" applyAlignment="1" applyProtection="1">
      <alignment horizontal="center" vertical="center"/>
      <protection locked="0"/>
    </xf>
    <xf numFmtId="165" fontId="20" fillId="0" borderId="0" xfId="0" applyNumberFormat="1" applyFont="1" applyBorder="1" applyAlignment="1" applyProtection="1">
      <alignment horizontal="center" vertical="center"/>
      <protection locked="0"/>
    </xf>
    <xf numFmtId="164" fontId="20" fillId="0" borderId="0" xfId="0" applyNumberFormat="1" applyFont="1" applyBorder="1" applyAlignment="1" applyProtection="1">
      <alignment horizontal="center" vertical="center"/>
      <protection locked="0"/>
    </xf>
    <xf numFmtId="164" fontId="20" fillId="0" borderId="0" xfId="0" applyNumberFormat="1" applyFont="1" applyBorder="1" applyAlignment="1" applyProtection="1">
      <alignment vertical="center"/>
      <protection locked="0"/>
    </xf>
    <xf numFmtId="0" fontId="22" fillId="0" borderId="0" xfId="0" applyFont="1" applyBorder="1" applyAlignment="1" applyProtection="1">
      <alignment vertical="center"/>
      <protection locked="0"/>
    </xf>
    <xf numFmtId="164" fontId="22" fillId="0" borderId="0" xfId="0" applyNumberFormat="1" applyFont="1" applyBorder="1" applyAlignment="1" applyProtection="1">
      <alignment horizontal="center" vertical="center"/>
      <protection locked="0"/>
    </xf>
    <xf numFmtId="10" fontId="22" fillId="0" borderId="0" xfId="0" applyNumberFormat="1" applyFont="1" applyBorder="1" applyAlignment="1" applyProtection="1">
      <alignment horizontal="center" vertical="center"/>
      <protection locked="0"/>
    </xf>
    <xf numFmtId="0" fontId="22" fillId="0" borderId="10" xfId="0" applyNumberFormat="1" applyFont="1" applyFill="1" applyBorder="1" applyAlignment="1">
      <alignment horizontal="center" vertical="center" wrapText="1"/>
    </xf>
    <xf numFmtId="0" fontId="22" fillId="0" borderId="12" xfId="0" applyNumberFormat="1" applyFont="1" applyFill="1" applyBorder="1" applyAlignment="1">
      <alignment horizontal="center" vertical="center" wrapText="1"/>
    </xf>
    <xf numFmtId="164" fontId="26" fillId="0" borderId="10" xfId="0" applyNumberFormat="1" applyFont="1" applyFill="1" applyBorder="1" applyAlignment="1">
      <alignment horizontal="center" vertical="center" wrapText="1"/>
    </xf>
    <xf numFmtId="0" fontId="26" fillId="0" borderId="10" xfId="0" applyNumberFormat="1" applyFont="1" applyFill="1" applyBorder="1" applyAlignment="1">
      <alignment horizontal="center" vertical="center" wrapText="1"/>
    </xf>
    <xf numFmtId="164" fontId="26" fillId="0" borderId="10" xfId="0" applyNumberFormat="1" applyFont="1" applyFill="1" applyBorder="1" applyAlignment="1">
      <alignment vertical="center" wrapText="1"/>
    </xf>
    <xf numFmtId="0" fontId="22" fillId="0" borderId="11" xfId="0" applyNumberFormat="1" applyFont="1" applyFill="1" applyBorder="1" applyAlignment="1">
      <alignment vertical="center" wrapText="1"/>
    </xf>
    <xf numFmtId="0" fontId="20" fillId="0" borderId="12" xfId="0" applyNumberFormat="1" applyFont="1" applyBorder="1" applyAlignment="1" applyProtection="1">
      <alignment vertical="center"/>
      <protection locked="0"/>
    </xf>
    <xf numFmtId="0" fontId="22" fillId="0" borderId="0" xfId="0" applyNumberFormat="1" applyFont="1" applyFill="1" applyBorder="1" applyAlignment="1">
      <alignment vertical="center"/>
    </xf>
    <xf numFmtId="164" fontId="22" fillId="0" borderId="0" xfId="0" applyNumberFormat="1" applyFont="1" applyFill="1" applyBorder="1" applyAlignment="1">
      <alignment vertical="center"/>
    </xf>
    <xf numFmtId="164" fontId="22" fillId="0" borderId="0" xfId="0" applyNumberFormat="1" applyFont="1" applyFill="1" applyBorder="1" applyAlignment="1">
      <alignment horizontal="center" vertical="center"/>
    </xf>
    <xf numFmtId="0" fontId="23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Border="1" applyAlignment="1" applyProtection="1">
      <alignment horizontal="center" vertical="center" wrapText="1"/>
      <protection locked="0"/>
    </xf>
    <xf numFmtId="0" fontId="22" fillId="0" borderId="10" xfId="0" applyNumberFormat="1" applyFont="1" applyFill="1" applyBorder="1" applyAlignment="1">
      <alignment vertical="center" wrapText="1"/>
    </xf>
    <xf numFmtId="0" fontId="0" fillId="0" borderId="10" xfId="0" applyFont="1" applyBorder="1" applyAlignment="1" applyProtection="1">
      <alignment horizontal="center" vertical="center" wrapText="1"/>
      <protection locked="0"/>
    </xf>
    <xf numFmtId="0" fontId="25" fillId="0" borderId="11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Border="1" applyAlignment="1">
      <alignment vertical="center"/>
    </xf>
    <xf numFmtId="0" fontId="30" fillId="0" borderId="0" xfId="0" applyNumberFormat="1" applyFont="1" applyFill="1" applyBorder="1" applyAlignment="1">
      <alignment vertical="center"/>
    </xf>
    <xf numFmtId="0" fontId="0" fillId="0" borderId="10" xfId="0" quotePrefix="1" applyNumberFormat="1" applyFont="1" applyFill="1" applyBorder="1" applyAlignment="1">
      <alignment horizontal="center" vertical="center"/>
    </xf>
    <xf numFmtId="0" fontId="23" fillId="0" borderId="10" xfId="0" applyNumberFormat="1" applyFont="1" applyFill="1" applyBorder="1" applyAlignment="1">
      <alignment vertical="center" wrapText="1"/>
    </xf>
    <xf numFmtId="0" fontId="23" fillId="0" borderId="11" xfId="0" applyNumberFormat="1" applyFont="1" applyFill="1" applyBorder="1" applyAlignment="1">
      <alignment vertical="center" wrapText="1"/>
    </xf>
    <xf numFmtId="10" fontId="31" fillId="0" borderId="10" xfId="0" applyNumberFormat="1" applyFont="1" applyBorder="1" applyAlignment="1" applyProtection="1">
      <alignment vertical="center"/>
      <protection locked="0"/>
    </xf>
    <xf numFmtId="0" fontId="31" fillId="0" borderId="10" xfId="0" applyNumberFormat="1" applyFont="1" applyBorder="1" applyAlignment="1" applyProtection="1">
      <alignment vertical="center"/>
      <protection locked="0"/>
    </xf>
    <xf numFmtId="0" fontId="31" fillId="0" borderId="10" xfId="0" applyFont="1" applyBorder="1" applyAlignment="1" applyProtection="1">
      <alignment vertical="center"/>
      <protection locked="0"/>
    </xf>
    <xf numFmtId="0" fontId="23" fillId="0" borderId="12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Border="1" applyAlignment="1" applyProtection="1">
      <alignment vertical="top"/>
      <protection locked="0"/>
    </xf>
    <xf numFmtId="0" fontId="0" fillId="0" borderId="10" xfId="0" applyFont="1" applyBorder="1" applyAlignment="1" applyProtection="1">
      <alignment vertical="top"/>
      <protection locked="0"/>
    </xf>
    <xf numFmtId="0" fontId="24" fillId="0" borderId="0" xfId="0" applyNumberFormat="1" applyFont="1" applyFill="1" applyAlignment="1">
      <alignment vertical="center"/>
    </xf>
    <xf numFmtId="0" fontId="30" fillId="0" borderId="0" xfId="0" applyNumberFormat="1" applyFont="1" applyFill="1" applyAlignment="1">
      <alignment vertical="center"/>
    </xf>
    <xf numFmtId="0" fontId="0" fillId="0" borderId="10" xfId="0" applyNumberFormat="1" applyFont="1" applyFill="1" applyBorder="1" applyAlignment="1" applyProtection="1">
      <alignment vertical="center"/>
      <protection locked="0"/>
    </xf>
    <xf numFmtId="164" fontId="0" fillId="0" borderId="10" xfId="0" applyNumberFormat="1" applyFont="1" applyBorder="1" applyAlignment="1" applyProtection="1">
      <alignment vertical="center"/>
      <protection locked="0"/>
    </xf>
    <xf numFmtId="0" fontId="22" fillId="0" borderId="10" xfId="0" applyFont="1" applyBorder="1" applyAlignment="1" applyProtection="1">
      <alignment vertical="center"/>
      <protection locked="0"/>
    </xf>
    <xf numFmtId="0" fontId="22" fillId="0" borderId="10" xfId="0" quotePrefix="1" applyNumberFormat="1" applyFont="1" applyFill="1" applyBorder="1" applyAlignment="1">
      <alignment horizontal="center" vertical="center"/>
    </xf>
    <xf numFmtId="0" fontId="22" fillId="0" borderId="10" xfId="0" applyNumberFormat="1" applyFont="1" applyFill="1" applyBorder="1" applyAlignment="1">
      <alignment horizontal="center" vertical="center"/>
    </xf>
    <xf numFmtId="0" fontId="32" fillId="0" borderId="0" xfId="0" applyNumberFormat="1" applyFont="1" applyFill="1" applyBorder="1" applyAlignment="1">
      <alignment vertical="center"/>
    </xf>
    <xf numFmtId="0" fontId="32" fillId="0" borderId="0" xfId="0" applyNumberFormat="1" applyFont="1" applyFill="1" applyBorder="1" applyAlignment="1">
      <alignment horizontal="right" vertical="center"/>
    </xf>
    <xf numFmtId="164" fontId="32" fillId="0" borderId="0" xfId="0" applyNumberFormat="1" applyFont="1" applyBorder="1" applyAlignment="1" applyProtection="1">
      <alignment horizontal="center" vertical="center" wrapText="1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32" fillId="0" borderId="11" xfId="0" applyNumberFormat="1" applyFont="1" applyFill="1" applyBorder="1" applyAlignment="1">
      <alignment vertical="center" wrapText="1"/>
    </xf>
    <xf numFmtId="0" fontId="32" fillId="0" borderId="12" xfId="0" applyFont="1" applyBorder="1" applyAlignment="1" applyProtection="1">
      <alignment vertical="center"/>
      <protection locked="0"/>
    </xf>
    <xf numFmtId="0" fontId="32" fillId="0" borderId="12" xfId="0" applyNumberFormat="1" applyFont="1" applyFill="1" applyBorder="1" applyAlignment="1">
      <alignment horizontal="center" vertical="center" wrapText="1"/>
    </xf>
    <xf numFmtId="0" fontId="32" fillId="0" borderId="10" xfId="0" applyFont="1" applyBorder="1" applyAlignment="1" applyProtection="1">
      <alignment vertical="center"/>
      <protection locked="0"/>
    </xf>
    <xf numFmtId="0" fontId="27" fillId="0" borderId="10" xfId="0" applyNumberFormat="1" applyFont="1" applyFill="1" applyBorder="1" applyAlignment="1">
      <alignment horizontal="center" vertical="center" wrapText="1"/>
    </xf>
    <xf numFmtId="0" fontId="32" fillId="0" borderId="10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vertical="center"/>
    </xf>
    <xf numFmtId="10" fontId="0" fillId="0" borderId="10" xfId="0" applyNumberFormat="1" applyFont="1" applyFill="1" applyBorder="1" applyAlignment="1">
      <alignment horizontal="center" vertical="center"/>
    </xf>
    <xf numFmtId="0" fontId="0" fillId="0" borderId="10" xfId="0" applyNumberFormat="1" applyFont="1" applyFill="1" applyBorder="1" applyAlignment="1">
      <alignment horizontal="left" vertical="center" wrapText="1"/>
    </xf>
    <xf numFmtId="0" fontId="0" fillId="26" borderId="10" xfId="0" applyNumberFormat="1" applyFont="1" applyFill="1" applyBorder="1" applyAlignment="1">
      <alignment vertical="center"/>
    </xf>
    <xf numFmtId="0" fontId="0" fillId="0" borderId="10" xfId="0" applyNumberFormat="1" applyFont="1" applyFill="1" applyBorder="1" applyAlignment="1">
      <alignment horizontal="left" vertical="center"/>
    </xf>
    <xf numFmtId="0" fontId="20" fillId="0" borderId="10" xfId="0" applyNumberFormat="1" applyFont="1" applyFill="1" applyBorder="1" applyAlignment="1">
      <alignment horizontal="center" vertical="center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0" xfId="0" applyNumberFormat="1" applyFont="1" applyFill="1" applyAlignment="1">
      <alignment horizontal="center" vertical="center"/>
    </xf>
    <xf numFmtId="0" fontId="0" fillId="0" borderId="10" xfId="0" applyFont="1" applyFill="1" applyBorder="1"/>
    <xf numFmtId="0" fontId="0" fillId="0" borderId="10" xfId="0" applyNumberFormat="1" applyFont="1" applyFill="1" applyBorder="1" applyAlignment="1">
      <alignment vertical="center"/>
    </xf>
    <xf numFmtId="164" fontId="22" fillId="0" borderId="13" xfId="0" applyNumberFormat="1" applyFont="1" applyBorder="1" applyAlignment="1">
      <alignment horizontal="center" vertical="center"/>
    </xf>
    <xf numFmtId="0" fontId="0" fillId="27" borderId="0" xfId="0" applyNumberFormat="1" applyFont="1" applyFill="1" applyAlignment="1">
      <alignment vertical="center"/>
    </xf>
    <xf numFmtId="20" fontId="0" fillId="0" borderId="1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vertical="top"/>
    </xf>
    <xf numFmtId="0" fontId="0" fillId="0" borderId="10" xfId="0" applyNumberFormat="1" applyFont="1" applyFill="1" applyBorder="1" applyAlignment="1">
      <alignment vertical="center" wrapText="1"/>
    </xf>
    <xf numFmtId="0" fontId="0" fillId="0" borderId="13" xfId="0" applyNumberFormat="1" applyFont="1" applyFill="1" applyBorder="1" applyAlignment="1">
      <alignment vertical="center" wrapText="1"/>
    </xf>
    <xf numFmtId="10" fontId="0" fillId="0" borderId="10" xfId="0" applyNumberFormat="1" applyFont="1" applyBorder="1" applyAlignment="1">
      <alignment horizontal="center" vertical="center"/>
    </xf>
    <xf numFmtId="0" fontId="0" fillId="0" borderId="0" xfId="0" applyFont="1"/>
    <xf numFmtId="10" fontId="0" fillId="0" borderId="10" xfId="0" applyNumberFormat="1" applyFont="1" applyFill="1" applyBorder="1" applyAlignment="1" applyProtection="1">
      <alignment vertical="center"/>
      <protection locked="0"/>
    </xf>
    <xf numFmtId="0" fontId="0" fillId="0" borderId="13" xfId="0" applyNumberFormat="1" applyFont="1" applyFill="1" applyBorder="1" applyAlignment="1">
      <alignment vertical="center"/>
    </xf>
    <xf numFmtId="46" fontId="0" fillId="0" borderId="10" xfId="0" applyNumberFormat="1" applyFont="1" applyFill="1" applyBorder="1" applyAlignment="1">
      <alignment horizontal="center" vertical="center"/>
    </xf>
    <xf numFmtId="0" fontId="20" fillId="0" borderId="10" xfId="0" applyNumberFormat="1" applyFont="1" applyFill="1" applyBorder="1" applyAlignment="1">
      <alignment vertical="center" wrapText="1"/>
    </xf>
    <xf numFmtId="0" fontId="0" fillId="0" borderId="17" xfId="0" applyFont="1" applyBorder="1" applyAlignment="1">
      <alignment horizontal="left"/>
    </xf>
    <xf numFmtId="10" fontId="0" fillId="0" borderId="0" xfId="0" applyNumberFormat="1" applyFont="1" applyBorder="1" applyAlignment="1" applyProtection="1">
      <alignment vertical="center"/>
      <protection locked="0"/>
    </xf>
    <xf numFmtId="0" fontId="0" fillId="0" borderId="17" xfId="0" applyFont="1" applyBorder="1" applyAlignment="1">
      <alignment horizontal="left" wrapText="1"/>
    </xf>
    <xf numFmtId="10" fontId="0" fillId="0" borderId="10" xfId="0" applyNumberFormat="1" applyFont="1" applyBorder="1" applyAlignment="1" applyProtection="1">
      <alignment vertical="top"/>
      <protection locked="0"/>
    </xf>
    <xf numFmtId="0" fontId="0" fillId="0" borderId="17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13" xfId="0" applyNumberFormat="1" applyFont="1" applyFill="1" applyBorder="1" applyAlignment="1">
      <alignment horizontal="center" vertical="center"/>
    </xf>
    <xf numFmtId="0" fontId="33" fillId="0" borderId="0" xfId="0" applyNumberFormat="1" applyFont="1" applyFill="1" applyBorder="1" applyAlignment="1">
      <alignment vertical="center"/>
    </xf>
    <xf numFmtId="164" fontId="22" fillId="0" borderId="10" xfId="0" applyNumberFormat="1" applyFont="1" applyBorder="1" applyAlignment="1">
      <alignment horizontal="center" vertical="top"/>
    </xf>
    <xf numFmtId="164" fontId="22" fillId="0" borderId="10" xfId="0" applyNumberFormat="1" applyFont="1" applyBorder="1" applyAlignment="1">
      <alignment horizontal="center" vertical="center"/>
    </xf>
    <xf numFmtId="10" fontId="22" fillId="0" borderId="10" xfId="0" applyNumberFormat="1" applyFont="1" applyBorder="1" applyAlignment="1">
      <alignment horizontal="center"/>
    </xf>
    <xf numFmtId="166" fontId="22" fillId="0" borderId="17" xfId="0" applyNumberFormat="1" applyFont="1" applyBorder="1" applyAlignment="1">
      <alignment horizontal="center" vertical="center"/>
    </xf>
    <xf numFmtId="0" fontId="0" fillId="26" borderId="0" xfId="0" applyNumberFormat="1" applyFont="1" applyFill="1" applyAlignment="1">
      <alignment vertical="center"/>
    </xf>
    <xf numFmtId="0" fontId="24" fillId="0" borderId="0" xfId="0" applyNumberFormat="1" applyFont="1" applyFill="1" applyBorder="1" applyAlignment="1">
      <alignment horizontal="left" vertical="center"/>
    </xf>
    <xf numFmtId="0" fontId="25" fillId="0" borderId="10" xfId="0" quotePrefix="1" applyNumberFormat="1" applyFont="1" applyFill="1" applyBorder="1" applyAlignment="1">
      <alignment horizontal="left" vertical="center"/>
    </xf>
    <xf numFmtId="0" fontId="0" fillId="0" borderId="10" xfId="0" applyFont="1" applyBorder="1" applyAlignment="1" applyProtection="1">
      <alignment horizontal="left" vertical="center"/>
      <protection locked="0"/>
    </xf>
    <xf numFmtId="0" fontId="0" fillId="0" borderId="0" xfId="0" applyFont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left" vertical="center"/>
      <protection locked="0"/>
    </xf>
    <xf numFmtId="0" fontId="0" fillId="0" borderId="10" xfId="0" quotePrefix="1" applyNumberFormat="1" applyFont="1" applyFill="1" applyBorder="1" applyAlignment="1">
      <alignment horizontal="left" vertical="center" wrapText="1"/>
    </xf>
    <xf numFmtId="10" fontId="22" fillId="0" borderId="10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distributed" shrinkToFit="1"/>
    </xf>
    <xf numFmtId="0" fontId="0" fillId="0" borderId="10" xfId="0" applyFont="1" applyBorder="1" applyAlignment="1">
      <alignment horizontal="left" vertical="distributed" wrapText="1"/>
    </xf>
    <xf numFmtId="0" fontId="0" fillId="0" borderId="10" xfId="44" applyNumberFormat="1" applyFont="1" applyFill="1" applyBorder="1" applyAlignment="1">
      <alignment vertical="center" wrapText="1"/>
    </xf>
    <xf numFmtId="0" fontId="0" fillId="0" borderId="10" xfId="44" applyNumberFormat="1" applyFont="1" applyFill="1" applyBorder="1" applyAlignment="1">
      <alignment vertical="center"/>
    </xf>
    <xf numFmtId="0" fontId="0" fillId="0" borderId="10" xfId="0" applyFont="1" applyBorder="1" applyAlignment="1">
      <alignment horizontal="left" vertical="top" wrapText="1"/>
    </xf>
    <xf numFmtId="0" fontId="0" fillId="0" borderId="13" xfId="0" applyNumberFormat="1" applyFont="1" applyFill="1" applyBorder="1" applyAlignment="1">
      <alignment horizontal="left" vertical="center" wrapText="1"/>
    </xf>
    <xf numFmtId="0" fontId="0" fillId="0" borderId="10" xfId="0" applyFont="1" applyBorder="1" applyAlignment="1" applyProtection="1">
      <alignment horizontal="left" vertical="top" wrapText="1"/>
      <protection locked="0"/>
    </xf>
    <xf numFmtId="0" fontId="0" fillId="0" borderId="13" xfId="0" applyFont="1" applyBorder="1" applyAlignment="1">
      <alignment horizontal="left" vertical="center"/>
    </xf>
    <xf numFmtId="0" fontId="0" fillId="0" borderId="10" xfId="0" applyFont="1" applyBorder="1" applyAlignment="1" applyProtection="1">
      <alignment vertical="top" wrapText="1"/>
      <protection locked="0"/>
    </xf>
    <xf numFmtId="0" fontId="0" fillId="26" borderId="13" xfId="0" applyNumberFormat="1" applyFont="1" applyFill="1" applyBorder="1" applyAlignment="1">
      <alignment horizontal="left" vertical="center"/>
    </xf>
    <xf numFmtId="49" fontId="0" fillId="0" borderId="10" xfId="0" applyNumberFormat="1" applyFont="1" applyBorder="1" applyAlignment="1" applyProtection="1">
      <alignment horizontal="center" vertical="center" wrapText="1"/>
      <protection locked="0"/>
    </xf>
    <xf numFmtId="0" fontId="21" fillId="0" borderId="13" xfId="0" applyNumberFormat="1" applyFont="1" applyFill="1" applyBorder="1" applyAlignment="1">
      <alignment horizontal="center" vertical="center"/>
    </xf>
    <xf numFmtId="20" fontId="21" fillId="0" borderId="13" xfId="0" applyNumberFormat="1" applyFont="1" applyFill="1" applyBorder="1" applyAlignment="1">
      <alignment horizontal="center" vertical="center"/>
    </xf>
    <xf numFmtId="46" fontId="21" fillId="0" borderId="13" xfId="0" applyNumberFormat="1" applyFont="1" applyFill="1" applyBorder="1" applyAlignment="1">
      <alignment horizontal="center" vertical="center"/>
    </xf>
    <xf numFmtId="0" fontId="21" fillId="0" borderId="10" xfId="0" applyNumberFormat="1" applyFont="1" applyFill="1" applyBorder="1" applyAlignment="1">
      <alignment horizontal="center" vertical="center"/>
    </xf>
    <xf numFmtId="0" fontId="21" fillId="0" borderId="18" xfId="0" applyNumberFormat="1" applyFont="1" applyFill="1" applyBorder="1" applyAlignment="1">
      <alignment horizontal="center" vertical="center"/>
    </xf>
    <xf numFmtId="20" fontId="21" fillId="0" borderId="10" xfId="0" applyNumberFormat="1" applyFont="1" applyFill="1" applyBorder="1" applyAlignment="1">
      <alignment horizontal="center" vertical="center"/>
    </xf>
    <xf numFmtId="46" fontId="21" fillId="0" borderId="10" xfId="0" applyNumberFormat="1" applyFont="1" applyFill="1" applyBorder="1" applyAlignment="1">
      <alignment horizontal="center" vertical="center"/>
    </xf>
    <xf numFmtId="20" fontId="21" fillId="0" borderId="18" xfId="0" applyNumberFormat="1" applyFont="1" applyFill="1" applyBorder="1" applyAlignment="1">
      <alignment horizontal="center" vertical="center"/>
    </xf>
    <xf numFmtId="0" fontId="0" fillId="0" borderId="13" xfId="0" applyNumberFormat="1" applyFill="1" applyBorder="1" applyAlignment="1">
      <alignment horizontal="center"/>
    </xf>
    <xf numFmtId="20" fontId="0" fillId="0" borderId="13" xfId="0" applyNumberFormat="1" applyFill="1" applyBorder="1" applyAlignment="1">
      <alignment horizontal="center" vertical="center"/>
    </xf>
    <xf numFmtId="20" fontId="21" fillId="0" borderId="10" xfId="0" applyNumberFormat="1" applyFont="1" applyFill="1" applyBorder="1" applyAlignment="1">
      <alignment horizontal="center" vertical="center" wrapText="1"/>
    </xf>
    <xf numFmtId="165" fontId="34" fillId="26" borderId="10" xfId="49" applyNumberFormat="1" applyFont="1" applyFill="1" applyBorder="1" applyAlignment="1">
      <alignment horizontal="center" vertical="center"/>
    </xf>
    <xf numFmtId="0" fontId="35" fillId="0" borderId="13" xfId="0" applyNumberFormat="1" applyFont="1" applyFill="1" applyBorder="1" applyAlignment="1">
      <alignment horizontal="center" vertical="center"/>
    </xf>
    <xf numFmtId="0" fontId="21" fillId="0" borderId="10" xfId="0" applyNumberFormat="1" applyFont="1" applyFill="1" applyBorder="1" applyAlignment="1">
      <alignment horizontal="left" vertical="center" wrapText="1"/>
    </xf>
    <xf numFmtId="20" fontId="21" fillId="0" borderId="11" xfId="0" applyNumberFormat="1" applyFont="1" applyFill="1" applyBorder="1" applyAlignment="1">
      <alignment horizontal="center" vertical="center"/>
    </xf>
    <xf numFmtId="167" fontId="28" fillId="0" borderId="13" xfId="0" applyNumberFormat="1" applyFont="1" applyFill="1" applyBorder="1" applyAlignment="1">
      <alignment horizontal="center" vertical="center"/>
    </xf>
    <xf numFmtId="21" fontId="28" fillId="0" borderId="13" xfId="0" applyNumberFormat="1" applyFont="1" applyFill="1" applyBorder="1" applyAlignment="1">
      <alignment horizontal="center" vertical="center"/>
    </xf>
    <xf numFmtId="0" fontId="36" fillId="0" borderId="10" xfId="0" applyFont="1" applyBorder="1" applyAlignment="1">
      <alignment horizontal="left" vertical="center" wrapText="1"/>
    </xf>
    <xf numFmtId="49" fontId="21" fillId="0" borderId="10" xfId="0" applyNumberFormat="1" applyFont="1" applyFill="1" applyBorder="1" applyAlignment="1">
      <alignment horizontal="center" vertical="top"/>
    </xf>
    <xf numFmtId="49" fontId="21" fillId="0" borderId="10" xfId="0" applyNumberFormat="1" applyFont="1" applyFill="1" applyBorder="1" applyAlignment="1">
      <alignment horizontal="center" vertical="center"/>
    </xf>
    <xf numFmtId="49" fontId="37" fillId="0" borderId="10" xfId="0" applyNumberFormat="1" applyFont="1" applyFill="1" applyBorder="1" applyAlignment="1">
      <alignment horizontal="center" vertical="center"/>
    </xf>
    <xf numFmtId="20" fontId="0" fillId="0" borderId="10" xfId="0" applyNumberFormat="1" applyFill="1" applyBorder="1" applyAlignment="1">
      <alignment horizontal="center" vertical="center"/>
    </xf>
    <xf numFmtId="20" fontId="0" fillId="0" borderId="10" xfId="0" applyNumberFormat="1" applyBorder="1" applyAlignment="1">
      <alignment horizontal="center" vertical="center" wrapText="1"/>
    </xf>
    <xf numFmtId="0" fontId="27" fillId="0" borderId="10" xfId="0" applyNumberFormat="1" applyFont="1" applyFill="1" applyBorder="1" applyAlignment="1">
      <alignment horizontal="center" vertical="center" wrapText="1"/>
    </xf>
    <xf numFmtId="0" fontId="22" fillId="0" borderId="10" xfId="0" applyNumberFormat="1" applyFont="1" applyFill="1" applyBorder="1" applyAlignment="1">
      <alignment vertical="center"/>
    </xf>
    <xf numFmtId="0" fontId="21" fillId="0" borderId="11" xfId="0" applyNumberFormat="1" applyFont="1" applyFill="1" applyBorder="1" applyAlignment="1">
      <alignment horizontal="left" vertical="center" wrapText="1"/>
    </xf>
    <xf numFmtId="46" fontId="21" fillId="0" borderId="11" xfId="0" applyNumberFormat="1" applyFont="1" applyFill="1" applyBorder="1" applyAlignment="1">
      <alignment horizontal="center" vertical="center" wrapText="1"/>
    </xf>
    <xf numFmtId="164" fontId="22" fillId="0" borderId="11" xfId="0" applyNumberFormat="1" applyFont="1" applyBorder="1" applyAlignment="1">
      <alignment horizontal="center" vertical="center"/>
    </xf>
    <xf numFmtId="10" fontId="22" fillId="0" borderId="11" xfId="0" applyNumberFormat="1" applyFont="1" applyBorder="1" applyAlignment="1">
      <alignment horizontal="center" vertical="center"/>
    </xf>
    <xf numFmtId="0" fontId="20" fillId="0" borderId="11" xfId="0" applyNumberFormat="1" applyFont="1" applyFill="1" applyBorder="1" applyAlignment="1">
      <alignment horizontal="center" vertical="center" wrapText="1"/>
    </xf>
    <xf numFmtId="0" fontId="21" fillId="0" borderId="10" xfId="0" applyNumberFormat="1" applyFont="1" applyFill="1" applyBorder="1" applyAlignment="1">
      <alignment vertical="center"/>
    </xf>
    <xf numFmtId="0" fontId="22" fillId="0" borderId="19" xfId="0" applyFont="1" applyBorder="1" applyAlignment="1"/>
    <xf numFmtId="0" fontId="22" fillId="0" borderId="0" xfId="0" applyFont="1" applyBorder="1" applyAlignment="1"/>
    <xf numFmtId="49" fontId="22" fillId="0" borderId="10" xfId="0" applyNumberFormat="1" applyFont="1" applyFill="1" applyBorder="1" applyAlignment="1">
      <alignment horizontal="center" vertical="top"/>
    </xf>
    <xf numFmtId="49" fontId="0" fillId="0" borderId="10" xfId="0" applyNumberFormat="1" applyFont="1" applyFill="1" applyBorder="1" applyAlignment="1">
      <alignment horizontal="center" vertical="center"/>
    </xf>
    <xf numFmtId="164" fontId="22" fillId="0" borderId="21" xfId="0" applyNumberFormat="1" applyFont="1" applyBorder="1" applyAlignment="1">
      <alignment horizontal="center" vertical="center"/>
    </xf>
    <xf numFmtId="10" fontId="22" fillId="0" borderId="12" xfId="0" applyNumberFormat="1" applyFont="1" applyBorder="1" applyAlignment="1">
      <alignment horizontal="center"/>
    </xf>
    <xf numFmtId="0" fontId="22" fillId="0" borderId="19" xfId="0" applyFont="1" applyFill="1" applyBorder="1" applyAlignment="1"/>
    <xf numFmtId="0" fontId="22" fillId="0" borderId="0" xfId="0" applyNumberFormat="1" applyFont="1" applyFill="1" applyBorder="1" applyAlignment="1"/>
    <xf numFmtId="0" fontId="22" fillId="0" borderId="20" xfId="0" applyNumberFormat="1" applyFont="1" applyFill="1" applyBorder="1" applyAlignment="1"/>
    <xf numFmtId="0" fontId="21" fillId="26" borderId="10" xfId="0" applyNumberFormat="1" applyFont="1" applyFill="1" applyBorder="1" applyAlignment="1">
      <alignment vertical="center" wrapText="1"/>
    </xf>
    <xf numFmtId="20" fontId="21" fillId="26" borderId="10" xfId="0" applyNumberFormat="1" applyFont="1" applyFill="1" applyBorder="1" applyAlignment="1">
      <alignment vertical="center" wrapText="1"/>
    </xf>
    <xf numFmtId="46" fontId="21" fillId="26" borderId="10" xfId="0" applyNumberFormat="1" applyFont="1" applyFill="1" applyBorder="1" applyAlignment="1">
      <alignment vertical="center" wrapText="1"/>
    </xf>
    <xf numFmtId="0" fontId="0" fillId="0" borderId="10" xfId="0" applyNumberFormat="1" applyFill="1" applyBorder="1" applyAlignment="1">
      <alignment vertical="center" wrapText="1"/>
    </xf>
    <xf numFmtId="20" fontId="0" fillId="0" borderId="10" xfId="0" applyNumberFormat="1" applyFont="1" applyFill="1" applyBorder="1" applyAlignment="1">
      <alignment vertical="center" wrapText="1"/>
    </xf>
    <xf numFmtId="20" fontId="0" fillId="0" borderId="10" xfId="0" applyNumberFormat="1" applyFill="1" applyBorder="1" applyAlignment="1">
      <alignment vertical="center" wrapText="1"/>
    </xf>
    <xf numFmtId="10" fontId="0" fillId="0" borderId="10" xfId="0" applyNumberFormat="1" applyFont="1" applyBorder="1" applyAlignment="1">
      <alignment horizontal="center" vertical="center" wrapText="1" shrinkToFit="1"/>
    </xf>
    <xf numFmtId="10" fontId="0" fillId="0" borderId="10" xfId="0" applyNumberFormat="1" applyFont="1" applyBorder="1" applyAlignment="1">
      <alignment horizontal="center"/>
    </xf>
    <xf numFmtId="0" fontId="21" fillId="0" borderId="10" xfId="0" applyNumberFormat="1" applyFont="1" applyFill="1" applyBorder="1" applyAlignment="1">
      <alignment vertical="center" wrapText="1"/>
    </xf>
    <xf numFmtId="20" fontId="21" fillId="0" borderId="10" xfId="0" applyNumberFormat="1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horizontal="center" vertical="center"/>
    </xf>
    <xf numFmtId="10" fontId="22" fillId="25" borderId="0" xfId="0" applyNumberFormat="1" applyFont="1" applyFill="1" applyBorder="1"/>
    <xf numFmtId="0" fontId="39" fillId="0" borderId="10" xfId="0" applyFont="1" applyBorder="1" applyAlignment="1">
      <alignment horizontal="left" wrapText="1"/>
    </xf>
    <xf numFmtId="49" fontId="38" fillId="0" borderId="10" xfId="0" applyNumberFormat="1" applyFont="1" applyFill="1" applyBorder="1" applyAlignment="1">
      <alignment horizontal="center" vertical="center"/>
    </xf>
    <xf numFmtId="0" fontId="0" fillId="26" borderId="23" xfId="0" applyNumberFormat="1" applyFont="1" applyFill="1" applyBorder="1" applyAlignment="1">
      <alignment horizontal="left" vertical="center"/>
    </xf>
    <xf numFmtId="164" fontId="22" fillId="0" borderId="22" xfId="0" applyNumberFormat="1" applyFont="1" applyBorder="1" applyAlignment="1">
      <alignment horizontal="center" vertical="center"/>
    </xf>
    <xf numFmtId="164" fontId="22" fillId="0" borderId="18" xfId="0" applyNumberFormat="1" applyFont="1" applyBorder="1" applyAlignment="1">
      <alignment horizontal="center" vertical="center"/>
    </xf>
    <xf numFmtId="10" fontId="22" fillId="0" borderId="11" xfId="0" applyNumberFormat="1" applyFont="1" applyBorder="1" applyAlignment="1">
      <alignment horizontal="center"/>
    </xf>
    <xf numFmtId="164" fontId="22" fillId="0" borderId="10" xfId="0" applyNumberFormat="1" applyFont="1" applyBorder="1" applyAlignment="1" applyProtection="1">
      <alignment horizontal="center" vertical="center"/>
      <protection locked="0"/>
    </xf>
    <xf numFmtId="10" fontId="22" fillId="0" borderId="10" xfId="0" applyNumberFormat="1" applyFont="1" applyBorder="1" applyAlignment="1" applyProtection="1">
      <alignment horizontal="center" vertical="center"/>
      <protection locked="0"/>
    </xf>
    <xf numFmtId="0" fontId="0" fillId="0" borderId="10" xfId="52" applyNumberFormat="1" applyFont="1" applyFill="1" applyBorder="1" applyAlignment="1">
      <alignment horizontal="left" vertical="center"/>
    </xf>
    <xf numFmtId="0" fontId="27" fillId="0" borderId="10" xfId="0" applyNumberFormat="1" applyFont="1" applyFill="1" applyBorder="1" applyAlignment="1">
      <alignment horizontal="center" vertical="center" wrapText="1"/>
    </xf>
    <xf numFmtId="0" fontId="24" fillId="0" borderId="0" xfId="0" applyNumberFormat="1" applyFont="1" applyFill="1" applyBorder="1" applyAlignment="1">
      <alignment horizontal="center" vertical="center"/>
    </xf>
    <xf numFmtId="0" fontId="22" fillId="0" borderId="0" xfId="0" applyNumberFormat="1" applyFont="1" applyFill="1" applyBorder="1" applyAlignment="1">
      <alignment horizontal="center" vertical="center"/>
    </xf>
    <xf numFmtId="0" fontId="22" fillId="0" borderId="0" xfId="0" applyNumberFormat="1" applyFont="1" applyBorder="1" applyAlignment="1">
      <alignment vertical="center"/>
    </xf>
    <xf numFmtId="0" fontId="22" fillId="0" borderId="10" xfId="0" applyNumberFormat="1" applyFont="1" applyFill="1" applyBorder="1" applyAlignment="1">
      <alignment vertical="center"/>
    </xf>
    <xf numFmtId="0" fontId="22" fillId="0" borderId="10" xfId="0" applyNumberFormat="1" applyFont="1" applyBorder="1" applyAlignment="1">
      <alignment vertical="center"/>
    </xf>
    <xf numFmtId="0" fontId="22" fillId="0" borderId="0" xfId="0" applyNumberFormat="1" applyFont="1" applyAlignment="1">
      <alignment vertical="center"/>
    </xf>
    <xf numFmtId="0" fontId="23" fillId="0" borderId="10" xfId="0" applyNumberFormat="1" applyFont="1" applyFill="1" applyBorder="1" applyAlignment="1">
      <alignment vertical="center"/>
    </xf>
    <xf numFmtId="0" fontId="23" fillId="0" borderId="10" xfId="0" applyNumberFormat="1" applyFont="1" applyBorder="1" applyAlignment="1">
      <alignment vertical="center"/>
    </xf>
    <xf numFmtId="0" fontId="21" fillId="0" borderId="14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2" fillId="0" borderId="11" xfId="0" applyNumberFormat="1" applyFont="1" applyFill="1" applyBorder="1" applyAlignment="1">
      <alignment horizontal="center" vertical="center"/>
    </xf>
    <xf numFmtId="0" fontId="22" fillId="0" borderId="12" xfId="0" applyNumberFormat="1" applyFont="1" applyFill="1" applyBorder="1" applyAlignment="1">
      <alignment horizontal="center" vertical="center"/>
    </xf>
    <xf numFmtId="10" fontId="22" fillId="25" borderId="17" xfId="0" applyNumberFormat="1" applyFont="1" applyFill="1" applyBorder="1"/>
    <xf numFmtId="0" fontId="32" fillId="0" borderId="0" xfId="0" applyNumberFormat="1" applyFont="1" applyFill="1" applyBorder="1" applyAlignment="1">
      <alignment horizontal="center" vertical="center"/>
    </xf>
    <xf numFmtId="0" fontId="32" fillId="0" borderId="0" xfId="0" applyNumberFormat="1" applyFont="1" applyBorder="1" applyAlignment="1">
      <alignment vertical="center"/>
    </xf>
    <xf numFmtId="0" fontId="32" fillId="0" borderId="10" xfId="0" applyNumberFormat="1" applyFont="1" applyFill="1" applyBorder="1" applyAlignment="1">
      <alignment vertical="center"/>
    </xf>
    <xf numFmtId="0" fontId="32" fillId="0" borderId="10" xfId="0" applyNumberFormat="1" applyFont="1" applyBorder="1" applyAlignment="1">
      <alignment vertical="center"/>
    </xf>
    <xf numFmtId="9" fontId="22" fillId="25" borderId="17" xfId="0" applyNumberFormat="1" applyFont="1" applyFill="1" applyBorder="1"/>
    <xf numFmtId="10" fontId="40" fillId="0" borderId="10" xfId="0" applyNumberFormat="1" applyFont="1" applyFill="1" applyBorder="1" applyAlignment="1">
      <alignment vertical="center"/>
    </xf>
    <xf numFmtId="164" fontId="22" fillId="0" borderId="24" xfId="0" applyNumberFormat="1" applyFont="1" applyBorder="1" applyAlignment="1">
      <alignment horizontal="center" vertical="center"/>
    </xf>
    <xf numFmtId="164" fontId="22" fillId="0" borderId="0" xfId="0" applyNumberFormat="1" applyFont="1" applyBorder="1" applyAlignment="1">
      <alignment horizontal="center" vertical="center"/>
    </xf>
    <xf numFmtId="0" fontId="38" fillId="0" borderId="10" xfId="0" applyNumberFormat="1" applyFont="1" applyFill="1" applyBorder="1" applyAlignment="1">
      <alignment vertical="center"/>
    </xf>
    <xf numFmtId="0" fontId="38" fillId="0" borderId="10" xfId="0" applyNumberFormat="1" applyFont="1" applyFill="1" applyBorder="1" applyAlignment="1">
      <alignment horizontal="center" vertical="center"/>
    </xf>
    <xf numFmtId="164" fontId="22" fillId="0" borderId="23" xfId="0" applyNumberFormat="1" applyFont="1" applyBorder="1" applyAlignment="1">
      <alignment horizontal="center" vertical="center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cel Built-in Normal" xfId="28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5" xfId="48"/>
    <cellStyle name="Normal 17" xfId="51"/>
    <cellStyle name="Normal 2" xfId="44"/>
    <cellStyle name="Normal 20" xfId="50"/>
    <cellStyle name="Normal 3" xfId="43"/>
    <cellStyle name="Normal 33" xfId="47"/>
    <cellStyle name="Normal 4" xfId="52"/>
    <cellStyle name="Normal 5 10" xfId="46"/>
    <cellStyle name="Normal 5 9" xfId="45"/>
    <cellStyle name="Normal 8" xfId="49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ook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L2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7"/>
  <sheetViews>
    <sheetView workbookViewId="0">
      <pane xSplit="2" ySplit="4" topLeftCell="C26" activePane="bottomRight" state="frozen"/>
      <selection pane="topRight" activeCell="C1" sqref="C1"/>
      <selection pane="bottomLeft" activeCell="A5" sqref="A5"/>
      <selection pane="bottomRight" activeCell="D26" sqref="D26"/>
    </sheetView>
  </sheetViews>
  <sheetFormatPr defaultColWidth="8.85546875" defaultRowHeight="11.25" x14ac:dyDescent="0.2"/>
  <cols>
    <col min="1" max="1" width="7.140625" style="32" customWidth="1"/>
    <col min="2" max="2" width="35.28515625" style="127" customWidth="1"/>
    <col min="3" max="3" width="10.140625" style="40" customWidth="1"/>
    <col min="4" max="4" width="11.42578125" style="40" customWidth="1"/>
    <col min="5" max="5" width="7.5703125" style="31" customWidth="1"/>
    <col min="6" max="6" width="12.28515625" style="36" customWidth="1"/>
    <col min="7" max="7" width="10.28515625" style="39" customWidth="1"/>
    <col min="8" max="8" width="10.7109375" style="39" customWidth="1"/>
    <col min="9" max="9" width="9.140625" style="31" bestFit="1" customWidth="1"/>
    <col min="10" max="10" width="12.85546875" style="27" customWidth="1"/>
    <col min="11" max="11" width="10.140625" style="40" customWidth="1"/>
    <col min="12" max="12" width="10.85546875" style="40" bestFit="1" customWidth="1"/>
    <col min="13" max="13" width="9.140625" style="27" bestFit="1" customWidth="1"/>
    <col min="14" max="14" width="11.42578125" style="27" customWidth="1"/>
    <col min="15" max="15" width="8.85546875" style="31" customWidth="1"/>
    <col min="16" max="16384" width="8.85546875" style="32"/>
  </cols>
  <sheetData>
    <row r="1" spans="1:15" s="26" customFormat="1" ht="18" customHeight="1" x14ac:dyDescent="0.2">
      <c r="A1" s="51"/>
      <c r="B1" s="123" t="s">
        <v>217</v>
      </c>
      <c r="C1" s="52"/>
      <c r="D1" s="52"/>
      <c r="E1" s="51"/>
      <c r="F1" s="51"/>
      <c r="G1" s="53"/>
      <c r="H1" s="53"/>
      <c r="I1" s="51"/>
      <c r="J1" s="51"/>
      <c r="K1" s="52"/>
      <c r="L1" s="52"/>
      <c r="M1" s="54" t="s">
        <v>218</v>
      </c>
      <c r="N1" s="60" t="s">
        <v>219</v>
      </c>
      <c r="O1" s="55">
        <v>182.5</v>
      </c>
    </row>
    <row r="2" spans="1:15" s="26" customFormat="1" ht="12.75" customHeight="1" x14ac:dyDescent="0.2">
      <c r="A2" s="204" t="s">
        <v>0</v>
      </c>
      <c r="B2" s="205"/>
      <c r="C2" s="205"/>
      <c r="D2" s="205"/>
      <c r="E2" s="205"/>
      <c r="F2" s="206"/>
      <c r="G2" s="206"/>
      <c r="H2" s="206"/>
      <c r="I2" s="206"/>
      <c r="J2" s="206"/>
      <c r="K2" s="206"/>
      <c r="L2" s="206"/>
      <c r="M2" s="206"/>
      <c r="N2" s="206"/>
      <c r="O2" s="25"/>
    </row>
    <row r="3" spans="1:15" ht="22.5" customHeight="1" x14ac:dyDescent="0.2">
      <c r="A3" s="204"/>
      <c r="B3" s="205"/>
      <c r="C3" s="205"/>
      <c r="D3" s="205"/>
      <c r="E3" s="205"/>
      <c r="F3" s="51"/>
      <c r="G3" s="53"/>
      <c r="H3" s="53"/>
      <c r="I3" s="51"/>
      <c r="J3" s="51"/>
      <c r="K3" s="52"/>
      <c r="L3" s="52"/>
      <c r="M3" s="51"/>
      <c r="N3" s="51"/>
    </row>
    <row r="4" spans="1:15" ht="48.75" customHeight="1" x14ac:dyDescent="0.2">
      <c r="A4" s="207" t="s">
        <v>220</v>
      </c>
      <c r="B4" s="44" t="s">
        <v>221</v>
      </c>
      <c r="C4" s="203" t="s">
        <v>478</v>
      </c>
      <c r="D4" s="203"/>
      <c r="E4" s="203"/>
      <c r="F4" s="203"/>
      <c r="G4" s="203" t="s">
        <v>479</v>
      </c>
      <c r="H4" s="203"/>
      <c r="I4" s="203"/>
      <c r="J4" s="203"/>
      <c r="K4" s="203" t="s">
        <v>480</v>
      </c>
      <c r="L4" s="203"/>
      <c r="M4" s="203"/>
      <c r="N4" s="203"/>
      <c r="O4" s="50"/>
    </row>
    <row r="5" spans="1:15" ht="112.5" customHeight="1" x14ac:dyDescent="0.2">
      <c r="A5" s="208"/>
      <c r="B5" s="44" t="s">
        <v>227</v>
      </c>
      <c r="C5" s="46" t="s">
        <v>222</v>
      </c>
      <c r="D5" s="48" t="s">
        <v>223</v>
      </c>
      <c r="E5" s="46" t="s">
        <v>224</v>
      </c>
      <c r="F5" s="47" t="s">
        <v>225</v>
      </c>
      <c r="G5" s="46" t="s">
        <v>222</v>
      </c>
      <c r="H5" s="46" t="s">
        <v>223</v>
      </c>
      <c r="I5" s="47" t="s">
        <v>224</v>
      </c>
      <c r="J5" s="47" t="s">
        <v>225</v>
      </c>
      <c r="K5" s="46" t="s">
        <v>222</v>
      </c>
      <c r="L5" s="46" t="s">
        <v>223</v>
      </c>
      <c r="M5" s="47" t="s">
        <v>224</v>
      </c>
      <c r="N5" s="47" t="s">
        <v>225</v>
      </c>
      <c r="O5" s="4"/>
    </row>
    <row r="6" spans="1:15" x14ac:dyDescent="0.2">
      <c r="A6" s="21">
        <v>1</v>
      </c>
      <c r="B6" s="124">
        <v>2</v>
      </c>
      <c r="C6" s="22">
        <v>3</v>
      </c>
      <c r="D6" s="23">
        <v>4</v>
      </c>
      <c r="E6" s="23">
        <v>5</v>
      </c>
      <c r="F6" s="23">
        <v>6</v>
      </c>
      <c r="G6" s="22">
        <v>7</v>
      </c>
      <c r="H6" s="22">
        <v>8</v>
      </c>
      <c r="I6" s="22">
        <v>9</v>
      </c>
      <c r="J6" s="22">
        <v>10</v>
      </c>
      <c r="K6" s="22">
        <v>11</v>
      </c>
      <c r="L6" s="22">
        <v>12</v>
      </c>
      <c r="M6" s="22">
        <v>13</v>
      </c>
      <c r="N6" s="22">
        <v>14</v>
      </c>
      <c r="O6" s="4"/>
    </row>
    <row r="7" spans="1:15" s="26" customFormat="1" ht="15" customHeight="1" x14ac:dyDescent="0.2">
      <c r="A7" s="8">
        <v>1</v>
      </c>
      <c r="B7" s="11" t="s">
        <v>6</v>
      </c>
      <c r="C7" s="98">
        <v>0.45555555555555555</v>
      </c>
      <c r="D7" s="98">
        <v>4.9027777777777777</v>
      </c>
      <c r="E7" s="98">
        <f t="shared" ref="E7:E40" si="0">SUM(C7:D7)</f>
        <v>5.3583333333333334</v>
      </c>
      <c r="F7" s="120">
        <f t="shared" ref="F7:F40" si="1">($O$1-E7)/$O$1</f>
        <v>0.97063926940639278</v>
      </c>
      <c r="G7" s="98">
        <v>3.3347222222222221</v>
      </c>
      <c r="H7" s="98">
        <v>4.1666666666666664E-2</v>
      </c>
      <c r="I7" s="98">
        <f t="shared" ref="I7" si="2">SUM(G7:H7)</f>
        <v>3.3763888888888887</v>
      </c>
      <c r="J7" s="120">
        <f t="shared" ref="J7" si="3">($O$1-I7)/$O$1</f>
        <v>0.98149923896499236</v>
      </c>
      <c r="K7" s="98">
        <v>6.499305555555555</v>
      </c>
      <c r="L7" s="98">
        <v>0.95763888888888893</v>
      </c>
      <c r="M7" s="98">
        <f t="shared" ref="M7" si="4">SUM(K7:L7)</f>
        <v>7.4569444444444439</v>
      </c>
      <c r="N7" s="120">
        <f t="shared" ref="N7" si="5">($O$1-M7)/$O$1</f>
        <v>0.95914003044140028</v>
      </c>
      <c r="O7" s="1"/>
    </row>
    <row r="8" spans="1:15" s="26" customFormat="1" ht="15" customHeight="1" x14ac:dyDescent="0.2">
      <c r="A8" s="8">
        <v>2</v>
      </c>
      <c r="B8" s="11" t="s">
        <v>5</v>
      </c>
      <c r="C8" s="98">
        <v>0.81944444444444453</v>
      </c>
      <c r="D8" s="98">
        <v>1.2750000000000001</v>
      </c>
      <c r="E8" s="98">
        <f t="shared" si="0"/>
        <v>2.0944444444444446</v>
      </c>
      <c r="F8" s="120">
        <f t="shared" si="1"/>
        <v>0.98852359208523599</v>
      </c>
      <c r="G8" s="98">
        <v>0.22013888888888888</v>
      </c>
      <c r="H8" s="98">
        <v>0</v>
      </c>
      <c r="I8" s="98">
        <f t="shared" ref="I8" si="6">SUM(G8:H8)</f>
        <v>0.22013888888888888</v>
      </c>
      <c r="J8" s="120">
        <f t="shared" ref="J8" si="7">($O$1-I8)/$O$1</f>
        <v>0.99879375951293758</v>
      </c>
      <c r="K8" s="98">
        <v>0.59305555555555556</v>
      </c>
      <c r="L8" s="98">
        <v>0.10972222222222222</v>
      </c>
      <c r="M8" s="98">
        <f t="shared" ref="M8" si="8">SUM(K8:L8)</f>
        <v>0.70277777777777772</v>
      </c>
      <c r="N8" s="120">
        <f t="shared" ref="N8" si="9">($O$1-M8)/$O$1</f>
        <v>0.99614916286149158</v>
      </c>
      <c r="O8" s="1"/>
    </row>
    <row r="9" spans="1:15" s="26" customFormat="1" ht="15" customHeight="1" x14ac:dyDescent="0.2">
      <c r="A9" s="8">
        <v>3</v>
      </c>
      <c r="B9" s="11" t="s">
        <v>3</v>
      </c>
      <c r="C9" s="98">
        <v>46.397222222222219</v>
      </c>
      <c r="D9" s="98">
        <v>2.2229166666666669</v>
      </c>
      <c r="E9" s="98">
        <f t="shared" si="0"/>
        <v>48.620138888888889</v>
      </c>
      <c r="F9" s="120">
        <f t="shared" si="1"/>
        <v>0.73358828006088272</v>
      </c>
      <c r="G9" s="98">
        <v>0.8930555555555556</v>
      </c>
      <c r="H9" s="98">
        <v>6.3194444444444442E-2</v>
      </c>
      <c r="I9" s="98">
        <f t="shared" ref="I9:I12" si="10">SUM(G9:H9)</f>
        <v>0.95625000000000004</v>
      </c>
      <c r="J9" s="120">
        <f t="shared" ref="J9:J12" si="11">($O$1-I9)/$O$1</f>
        <v>0.99476027397260269</v>
      </c>
      <c r="K9" s="98">
        <v>1.1243055555555557</v>
      </c>
      <c r="L9" s="98">
        <v>3.3270833333333329</v>
      </c>
      <c r="M9" s="98">
        <f t="shared" ref="M9:M12" si="12">SUM(K9:L9)</f>
        <v>4.4513888888888884</v>
      </c>
      <c r="N9" s="120">
        <f t="shared" ref="N9:N12" si="13">($O$1-M9)/$O$1</f>
        <v>0.97560882800608828</v>
      </c>
      <c r="O9" s="1"/>
    </row>
    <row r="10" spans="1:15" s="26" customFormat="1" ht="15" customHeight="1" x14ac:dyDescent="0.2">
      <c r="A10" s="8">
        <v>4</v>
      </c>
      <c r="B10" s="11" t="s">
        <v>4</v>
      </c>
      <c r="C10" s="98">
        <v>5.1652777777777779</v>
      </c>
      <c r="D10" s="98">
        <v>0.45763888888888887</v>
      </c>
      <c r="E10" s="98">
        <f t="shared" si="0"/>
        <v>5.6229166666666668</v>
      </c>
      <c r="F10" s="120">
        <f t="shared" si="1"/>
        <v>0.969189497716895</v>
      </c>
      <c r="G10" s="98">
        <v>43.456250000000004</v>
      </c>
      <c r="H10" s="98">
        <v>0.21319444444444444</v>
      </c>
      <c r="I10" s="98">
        <f t="shared" si="10"/>
        <v>43.669444444444451</v>
      </c>
      <c r="J10" s="120">
        <f t="shared" si="11"/>
        <v>0.76071537290715374</v>
      </c>
      <c r="K10" s="98">
        <v>150.68958333333333</v>
      </c>
      <c r="L10" s="98">
        <v>0.34652777777777777</v>
      </c>
      <c r="M10" s="98">
        <f t="shared" si="12"/>
        <v>151.0361111111111</v>
      </c>
      <c r="N10" s="120">
        <f t="shared" si="13"/>
        <v>0.17240487062404877</v>
      </c>
      <c r="O10" s="1"/>
    </row>
    <row r="11" spans="1:15" s="26" customFormat="1" ht="15" customHeight="1" x14ac:dyDescent="0.2">
      <c r="A11" s="8">
        <v>5</v>
      </c>
      <c r="B11" s="11" t="s">
        <v>1</v>
      </c>
      <c r="C11" s="98">
        <v>0.21597222222222223</v>
      </c>
      <c r="D11" s="98">
        <v>3.6805555555555557E-2</v>
      </c>
      <c r="E11" s="98">
        <f t="shared" si="0"/>
        <v>0.25277777777777777</v>
      </c>
      <c r="F11" s="120">
        <f t="shared" si="1"/>
        <v>0.99861491628614918</v>
      </c>
      <c r="G11" s="98">
        <v>0.69027777777777777</v>
      </c>
      <c r="H11" s="98">
        <v>1.6666666666666666E-2</v>
      </c>
      <c r="I11" s="98">
        <f t="shared" si="10"/>
        <v>0.70694444444444449</v>
      </c>
      <c r="J11" s="120">
        <f t="shared" si="11"/>
        <v>0.99612633181126331</v>
      </c>
      <c r="K11" s="98">
        <v>1.1715277777777777</v>
      </c>
      <c r="L11" s="98">
        <v>2.4590277777777776</v>
      </c>
      <c r="M11" s="98">
        <f t="shared" si="12"/>
        <v>3.6305555555555555</v>
      </c>
      <c r="N11" s="120">
        <f t="shared" si="13"/>
        <v>0.98010654490106541</v>
      </c>
      <c r="O11" s="1"/>
    </row>
    <row r="12" spans="1:15" s="26" customFormat="1" ht="15" customHeight="1" x14ac:dyDescent="0.2">
      <c r="A12" s="8">
        <v>6</v>
      </c>
      <c r="B12" s="11" t="s">
        <v>2</v>
      </c>
      <c r="C12" s="98">
        <v>0.66041666666666665</v>
      </c>
      <c r="D12" s="98">
        <v>7.7083333333333337E-2</v>
      </c>
      <c r="E12" s="98">
        <f t="shared" si="0"/>
        <v>0.73750000000000004</v>
      </c>
      <c r="F12" s="120">
        <f t="shared" si="1"/>
        <v>0.99595890410958898</v>
      </c>
      <c r="G12" s="98">
        <v>2.2743055555555558</v>
      </c>
      <c r="H12" s="98">
        <v>0.54236111111111118</v>
      </c>
      <c r="I12" s="98">
        <f t="shared" si="10"/>
        <v>2.8166666666666669</v>
      </c>
      <c r="J12" s="120">
        <f t="shared" si="11"/>
        <v>0.98456621004566214</v>
      </c>
      <c r="K12" s="98">
        <v>13.181944444444445</v>
      </c>
      <c r="L12" s="98">
        <v>0.32361111111111113</v>
      </c>
      <c r="M12" s="98">
        <f t="shared" si="12"/>
        <v>13.505555555555556</v>
      </c>
      <c r="N12" s="120">
        <f t="shared" si="13"/>
        <v>0.92599695585996955</v>
      </c>
      <c r="O12" s="1"/>
    </row>
    <row r="13" spans="1:15" s="26" customFormat="1" ht="12.75" x14ac:dyDescent="0.2">
      <c r="A13" s="8">
        <v>7</v>
      </c>
      <c r="B13" s="11" t="s">
        <v>7</v>
      </c>
      <c r="C13" s="98"/>
      <c r="D13" s="98"/>
      <c r="E13" s="98">
        <f t="shared" si="0"/>
        <v>0</v>
      </c>
      <c r="F13" s="120">
        <f t="shared" si="1"/>
        <v>1</v>
      </c>
      <c r="G13" s="98"/>
      <c r="H13" s="98"/>
      <c r="I13" s="98"/>
      <c r="J13" s="120"/>
      <c r="K13" s="98"/>
      <c r="L13" s="98"/>
      <c r="M13" s="98"/>
      <c r="N13" s="120"/>
      <c r="O13" s="1"/>
    </row>
    <row r="14" spans="1:15" s="26" customFormat="1" ht="12.75" x14ac:dyDescent="0.2">
      <c r="A14" s="8">
        <v>8</v>
      </c>
      <c r="B14" s="11" t="s">
        <v>690</v>
      </c>
      <c r="C14" s="98"/>
      <c r="D14" s="98"/>
      <c r="E14" s="98"/>
      <c r="F14" s="120"/>
      <c r="G14" s="98"/>
      <c r="H14" s="98"/>
      <c r="I14" s="98"/>
      <c r="J14" s="120"/>
      <c r="K14" s="98">
        <v>48.977083333333333</v>
      </c>
      <c r="L14" s="98">
        <v>6.1805555555555558E-2</v>
      </c>
      <c r="M14" s="98">
        <f t="shared" ref="M14:M15" si="14">SUM(K14:L14)</f>
        <v>49.038888888888891</v>
      </c>
      <c r="N14" s="120">
        <f t="shared" ref="N14:N15" si="15">($O$1-M14)/$O$1</f>
        <v>0.73129375951293762</v>
      </c>
      <c r="O14" s="1"/>
    </row>
    <row r="15" spans="1:15" s="26" customFormat="1" ht="12.75" x14ac:dyDescent="0.2">
      <c r="A15" s="8">
        <v>9</v>
      </c>
      <c r="B15" s="11" t="s">
        <v>691</v>
      </c>
      <c r="C15" s="98"/>
      <c r="D15" s="98"/>
      <c r="E15" s="98"/>
      <c r="F15" s="120"/>
      <c r="G15" s="98"/>
      <c r="H15" s="98"/>
      <c r="I15" s="98"/>
      <c r="J15" s="120"/>
      <c r="K15" s="98">
        <v>47.78125</v>
      </c>
      <c r="L15" s="98">
        <v>6.458333333333334E-2</v>
      </c>
      <c r="M15" s="98">
        <f t="shared" si="14"/>
        <v>47.845833333333331</v>
      </c>
      <c r="N15" s="120">
        <f t="shared" si="15"/>
        <v>0.73783105022831053</v>
      </c>
      <c r="O15" s="1"/>
    </row>
    <row r="16" spans="1:15" s="26" customFormat="1" ht="12.75" x14ac:dyDescent="0.2">
      <c r="A16" s="8">
        <v>10</v>
      </c>
      <c r="B16" s="11" t="s">
        <v>8</v>
      </c>
      <c r="C16" s="98">
        <v>0.6875</v>
      </c>
      <c r="D16" s="98">
        <v>0.96319444444444446</v>
      </c>
      <c r="E16" s="98">
        <f t="shared" si="0"/>
        <v>1.6506944444444445</v>
      </c>
      <c r="F16" s="120">
        <f t="shared" si="1"/>
        <v>0.99095509893455103</v>
      </c>
      <c r="G16" s="98">
        <v>1.6423611111111109</v>
      </c>
      <c r="H16" s="98">
        <v>0.78819444444444453</v>
      </c>
      <c r="I16" s="98">
        <f t="shared" ref="I16:I18" si="16">SUM(G16:H16)</f>
        <v>2.4305555555555554</v>
      </c>
      <c r="J16" s="120">
        <f t="shared" ref="J16:J18" si="17">($O$1-I16)/$O$1</f>
        <v>0.98668188736681894</v>
      </c>
      <c r="K16" s="98">
        <v>3.8131944444444446</v>
      </c>
      <c r="L16" s="98">
        <v>2.5208333333333335</v>
      </c>
      <c r="M16" s="98">
        <f t="shared" ref="M16:M18" si="18">SUM(K16:L16)</f>
        <v>6.334027777777778</v>
      </c>
      <c r="N16" s="120">
        <f t="shared" ref="N16:N18" si="19">($O$1-M16)/$O$1</f>
        <v>0.96529299847793004</v>
      </c>
      <c r="O16" s="1"/>
    </row>
    <row r="17" spans="1:15" s="26" customFormat="1" ht="12.75" x14ac:dyDescent="0.2">
      <c r="A17" s="8">
        <v>11</v>
      </c>
      <c r="B17" s="11" t="s">
        <v>9</v>
      </c>
      <c r="C17" s="98">
        <v>0.9</v>
      </c>
      <c r="D17" s="98">
        <v>0.56597222222222221</v>
      </c>
      <c r="E17" s="98">
        <f t="shared" si="0"/>
        <v>1.4659722222222222</v>
      </c>
      <c r="F17" s="120">
        <f t="shared" si="1"/>
        <v>0.99196727549467267</v>
      </c>
      <c r="G17" s="98">
        <v>2.3270833333333334</v>
      </c>
      <c r="H17" s="98">
        <v>0.87361111111111101</v>
      </c>
      <c r="I17" s="98">
        <f t="shared" si="16"/>
        <v>3.2006944444444443</v>
      </c>
      <c r="J17" s="120">
        <f t="shared" si="17"/>
        <v>0.98246194824961941</v>
      </c>
      <c r="K17" s="98">
        <v>7.4034722222222227</v>
      </c>
      <c r="L17" s="98">
        <v>9.3055555555555558E-2</v>
      </c>
      <c r="M17" s="98">
        <f t="shared" si="18"/>
        <v>7.4965277777777786</v>
      </c>
      <c r="N17" s="120">
        <f t="shared" si="19"/>
        <v>0.95892313546423136</v>
      </c>
      <c r="O17" s="1"/>
    </row>
    <row r="18" spans="1:15" s="26" customFormat="1" ht="12.75" x14ac:dyDescent="0.2">
      <c r="A18" s="8">
        <v>12</v>
      </c>
      <c r="B18" s="11" t="s">
        <v>10</v>
      </c>
      <c r="C18" s="98">
        <v>1.4159722222222222</v>
      </c>
      <c r="D18" s="98">
        <v>1.372222222222222</v>
      </c>
      <c r="E18" s="98">
        <f t="shared" si="0"/>
        <v>2.7881944444444442</v>
      </c>
      <c r="F18" s="120">
        <f t="shared" si="1"/>
        <v>0.98472222222222217</v>
      </c>
      <c r="G18" s="98">
        <v>1.29375</v>
      </c>
      <c r="H18" s="98">
        <v>0.11805555555555557</v>
      </c>
      <c r="I18" s="98">
        <f t="shared" si="16"/>
        <v>1.4118055555555555</v>
      </c>
      <c r="J18" s="120">
        <f t="shared" si="17"/>
        <v>0.99226407914764081</v>
      </c>
      <c r="K18" s="98">
        <v>2.2222222222222223</v>
      </c>
      <c r="L18" s="98">
        <v>1.5270833333333333</v>
      </c>
      <c r="M18" s="98">
        <f t="shared" si="18"/>
        <v>3.7493055555555559</v>
      </c>
      <c r="N18" s="120">
        <f t="shared" si="19"/>
        <v>0.97945585996955853</v>
      </c>
      <c r="O18" s="1"/>
    </row>
    <row r="19" spans="1:15" s="26" customFormat="1" ht="12.75" x14ac:dyDescent="0.2">
      <c r="A19" s="8">
        <v>13</v>
      </c>
      <c r="B19" s="11" t="s">
        <v>11</v>
      </c>
      <c r="C19" s="98">
        <v>8.819444444444445E-2</v>
      </c>
      <c r="D19" s="98">
        <v>0.26597222222222222</v>
      </c>
      <c r="E19" s="98">
        <f t="shared" si="0"/>
        <v>0.35416666666666669</v>
      </c>
      <c r="F19" s="120">
        <f t="shared" si="1"/>
        <v>0.99805936073059365</v>
      </c>
      <c r="G19" s="98">
        <v>1.3458333333333332</v>
      </c>
      <c r="H19" s="98">
        <v>7.0347222222222223</v>
      </c>
      <c r="I19" s="98">
        <f t="shared" ref="I19:I20" si="20">SUM(G19:H19)</f>
        <v>8.3805555555555564</v>
      </c>
      <c r="J19" s="120">
        <f t="shared" ref="J19:J20" si="21">($O$1-I19)/$O$1</f>
        <v>0.95407914764079149</v>
      </c>
      <c r="K19" s="98">
        <v>0.24097222222222223</v>
      </c>
      <c r="L19" s="98">
        <v>1.5972222222222224E-2</v>
      </c>
      <c r="M19" s="98">
        <f t="shared" ref="M19:M20" si="22">SUM(K19:L19)</f>
        <v>0.25694444444444448</v>
      </c>
      <c r="N19" s="120">
        <f t="shared" ref="N19:N20" si="23">($O$1-M19)/$O$1</f>
        <v>0.9985920852359208</v>
      </c>
      <c r="O19" s="1"/>
    </row>
    <row r="20" spans="1:15" s="26" customFormat="1" ht="12.75" x14ac:dyDescent="0.2">
      <c r="A20" s="8">
        <v>14</v>
      </c>
      <c r="B20" s="11" t="s">
        <v>233</v>
      </c>
      <c r="C20" s="98">
        <v>0</v>
      </c>
      <c r="D20" s="98">
        <v>7.6388888888888886E-3</v>
      </c>
      <c r="E20" s="98">
        <f t="shared" si="0"/>
        <v>7.6388888888888886E-3</v>
      </c>
      <c r="F20" s="120">
        <f t="shared" si="1"/>
        <v>0.99995814307458142</v>
      </c>
      <c r="G20" s="98">
        <v>0.41319444444444442</v>
      </c>
      <c r="H20" s="98">
        <v>0</v>
      </c>
      <c r="I20" s="98">
        <f t="shared" si="20"/>
        <v>0.41319444444444442</v>
      </c>
      <c r="J20" s="120">
        <f t="shared" si="21"/>
        <v>0.99773592085235918</v>
      </c>
      <c r="K20" s="98">
        <v>7.0798611111111107</v>
      </c>
      <c r="L20" s="98">
        <v>0.31458333333333333</v>
      </c>
      <c r="M20" s="98">
        <f t="shared" si="22"/>
        <v>7.3944444444444439</v>
      </c>
      <c r="N20" s="120">
        <f t="shared" si="23"/>
        <v>0.95948249619482495</v>
      </c>
      <c r="O20" s="1"/>
    </row>
    <row r="21" spans="1:15" s="26" customFormat="1" ht="12.75" x14ac:dyDescent="0.2">
      <c r="A21" s="8">
        <v>15</v>
      </c>
      <c r="B21" s="11" t="s">
        <v>234</v>
      </c>
      <c r="C21" s="98">
        <v>0</v>
      </c>
      <c r="D21" s="98">
        <v>1.0416666666666666E-2</v>
      </c>
      <c r="E21" s="98">
        <f t="shared" si="0"/>
        <v>1.0416666666666666E-2</v>
      </c>
      <c r="F21" s="120">
        <f t="shared" si="1"/>
        <v>0.99994292237442928</v>
      </c>
      <c r="G21" s="98">
        <v>1.4159722222222222</v>
      </c>
      <c r="H21" s="98">
        <v>1.8055555555555557E-2</v>
      </c>
      <c r="I21" s="98">
        <f t="shared" ref="I21" si="24">SUM(G21:H21)</f>
        <v>1.4340277777777777</v>
      </c>
      <c r="J21" s="120">
        <f t="shared" ref="J21:J23" si="25">($O$1-I21)/$O$1</f>
        <v>0.99214231354642313</v>
      </c>
      <c r="K21" s="98">
        <v>0</v>
      </c>
      <c r="L21" s="98">
        <v>1.1805555555555555E-2</v>
      </c>
      <c r="M21" s="98">
        <f t="shared" ref="M21" si="26">SUM(K21:L21)</f>
        <v>1.1805555555555555E-2</v>
      </c>
      <c r="N21" s="120">
        <f t="shared" ref="N21:N23" si="27">($O$1-M21)/$O$1</f>
        <v>0.99993531202435315</v>
      </c>
      <c r="O21" s="1"/>
    </row>
    <row r="22" spans="1:15" s="26" customFormat="1" ht="12.75" x14ac:dyDescent="0.2">
      <c r="A22" s="8">
        <v>16</v>
      </c>
      <c r="B22" s="11" t="s">
        <v>12</v>
      </c>
      <c r="C22" s="98">
        <v>6.1513888888888886</v>
      </c>
      <c r="D22" s="98">
        <v>1.1805555555555555E-2</v>
      </c>
      <c r="E22" s="98">
        <f t="shared" si="0"/>
        <v>6.1631944444444438</v>
      </c>
      <c r="F22" s="120">
        <f t="shared" si="1"/>
        <v>0.96622907153729065</v>
      </c>
      <c r="G22" s="98">
        <v>3.4673611111111113</v>
      </c>
      <c r="H22" s="98">
        <v>8.5416666666666655E-2</v>
      </c>
      <c r="I22" s="98">
        <f t="shared" ref="I22:I23" si="28">SUM(G22:H22)</f>
        <v>3.552777777777778</v>
      </c>
      <c r="J22" s="120">
        <f t="shared" si="25"/>
        <v>0.98053272450532725</v>
      </c>
      <c r="K22" s="98">
        <v>0.19305555555555554</v>
      </c>
      <c r="L22" s="98">
        <v>0</v>
      </c>
      <c r="M22" s="98">
        <f t="shared" ref="M22:M23" si="29">SUM(K22:L22)</f>
        <v>0.19305555555555554</v>
      </c>
      <c r="N22" s="120">
        <f t="shared" si="27"/>
        <v>0.9989421613394216</v>
      </c>
      <c r="O22" s="1"/>
    </row>
    <row r="23" spans="1:15" s="26" customFormat="1" ht="12.75" x14ac:dyDescent="0.2">
      <c r="A23" s="8">
        <v>17</v>
      </c>
      <c r="B23" s="11" t="s">
        <v>689</v>
      </c>
      <c r="C23" s="98"/>
      <c r="D23" s="98"/>
      <c r="E23" s="98"/>
      <c r="F23" s="120"/>
      <c r="G23" s="98"/>
      <c r="H23" s="98"/>
      <c r="I23" s="98">
        <f t="shared" si="28"/>
        <v>0</v>
      </c>
      <c r="J23" s="120">
        <f t="shared" si="25"/>
        <v>1</v>
      </c>
      <c r="K23" s="98">
        <v>7.0569444444444445</v>
      </c>
      <c r="L23" s="98">
        <v>6.0416666666666667E-2</v>
      </c>
      <c r="M23" s="98">
        <f t="shared" si="29"/>
        <v>7.1173611111111112</v>
      </c>
      <c r="N23" s="120">
        <f t="shared" si="27"/>
        <v>0.96100076103500764</v>
      </c>
      <c r="O23" s="1"/>
    </row>
    <row r="24" spans="1:15" s="26" customFormat="1" ht="15" x14ac:dyDescent="0.2">
      <c r="A24" s="8">
        <v>18</v>
      </c>
      <c r="B24" s="11" t="s">
        <v>689</v>
      </c>
      <c r="C24" s="98"/>
      <c r="D24" s="98"/>
      <c r="E24" s="98"/>
      <c r="F24" s="120"/>
      <c r="G24" s="98"/>
      <c r="H24" s="98"/>
      <c r="I24" s="98"/>
      <c r="J24" s="223"/>
      <c r="K24" s="98">
        <v>13.067361111111111</v>
      </c>
      <c r="L24" s="98">
        <v>5.1388888888888894E-2</v>
      </c>
      <c r="M24" s="98">
        <f t="shared" ref="M24" si="30">SUM(K24:L24)</f>
        <v>13.11875</v>
      </c>
      <c r="N24" s="120">
        <f t="shared" ref="N24" si="31">($O$1-M24)/$O$1</f>
        <v>0.92811643835616431</v>
      </c>
      <c r="O24" s="1"/>
    </row>
    <row r="25" spans="1:15" s="26" customFormat="1" ht="25.5" x14ac:dyDescent="0.2">
      <c r="A25" s="8">
        <v>19</v>
      </c>
      <c r="B25" s="11" t="s">
        <v>235</v>
      </c>
      <c r="C25" s="98">
        <v>0.53888888888888886</v>
      </c>
      <c r="D25" s="98">
        <v>2.4999999999999998E-2</v>
      </c>
      <c r="E25" s="98">
        <f t="shared" si="0"/>
        <v>0.56388888888888888</v>
      </c>
      <c r="F25" s="120">
        <f t="shared" si="1"/>
        <v>0.99691019786910195</v>
      </c>
      <c r="G25" s="98">
        <v>0.78263888888888899</v>
      </c>
      <c r="H25" s="98">
        <v>9.0277777777777787E-3</v>
      </c>
      <c r="I25" s="98">
        <f t="shared" ref="I25" si="32">SUM(G25:H25)</f>
        <v>0.79166666666666674</v>
      </c>
      <c r="J25" s="120">
        <f t="shared" ref="J25" si="33">($O$1-I25)/$O$1</f>
        <v>0.99566210045662107</v>
      </c>
      <c r="K25" s="98">
        <v>0.52847222222222223</v>
      </c>
      <c r="L25" s="98">
        <v>0.13055555555555556</v>
      </c>
      <c r="M25" s="98">
        <f t="shared" ref="M25" si="34">SUM(K25:L25)</f>
        <v>0.65902777777777777</v>
      </c>
      <c r="N25" s="120">
        <f t="shared" ref="N25" si="35">($O$1-M25)/$O$1</f>
        <v>0.99638888888888899</v>
      </c>
      <c r="O25" s="1"/>
    </row>
    <row r="26" spans="1:15" s="26" customFormat="1" ht="25.5" x14ac:dyDescent="0.2">
      <c r="A26" s="8">
        <v>20</v>
      </c>
      <c r="B26" s="11" t="s">
        <v>236</v>
      </c>
      <c r="C26" s="98">
        <v>0.25625000000000003</v>
      </c>
      <c r="D26" s="98">
        <v>0.18888888888888888</v>
      </c>
      <c r="E26" s="98">
        <f t="shared" si="0"/>
        <v>0.44513888888888892</v>
      </c>
      <c r="F26" s="120">
        <f t="shared" si="1"/>
        <v>0.99756088280060884</v>
      </c>
      <c r="G26" s="98">
        <v>0.74236111111111114</v>
      </c>
      <c r="H26" s="98">
        <v>9.7222222222222224E-3</v>
      </c>
      <c r="I26" s="98">
        <f t="shared" ref="I26:I29" si="36">SUM(G26:H26)</f>
        <v>0.75208333333333333</v>
      </c>
      <c r="J26" s="120">
        <f t="shared" ref="J26:J29" si="37">($O$1-I26)/$O$1</f>
        <v>0.99587899543378999</v>
      </c>
      <c r="K26" s="98">
        <v>0.48333333333333334</v>
      </c>
      <c r="L26" s="98">
        <v>6.2499999999999995E-3</v>
      </c>
      <c r="M26" s="98">
        <f t="shared" ref="M26:M29" si="38">SUM(K26:L26)</f>
        <v>0.48958333333333331</v>
      </c>
      <c r="N26" s="120">
        <f t="shared" ref="N26:N29" si="39">($O$1-M26)/$O$1</f>
        <v>0.99731735159817347</v>
      </c>
      <c r="O26" s="1"/>
    </row>
    <row r="27" spans="1:15" s="26" customFormat="1" ht="15" customHeight="1" x14ac:dyDescent="0.2">
      <c r="A27" s="8">
        <v>21</v>
      </c>
      <c r="B27" s="11" t="s">
        <v>198</v>
      </c>
      <c r="C27" s="98">
        <v>1.1347222222222222</v>
      </c>
      <c r="D27" s="98">
        <v>7.6388888888888895E-2</v>
      </c>
      <c r="E27" s="98">
        <f t="shared" si="0"/>
        <v>1.211111111111111</v>
      </c>
      <c r="F27" s="120">
        <f t="shared" si="1"/>
        <v>0.99336377473363779</v>
      </c>
      <c r="G27" s="98">
        <v>0.8027777777777777</v>
      </c>
      <c r="H27" s="98">
        <v>0.14722222222222223</v>
      </c>
      <c r="I27" s="98">
        <f t="shared" si="36"/>
        <v>0.95</v>
      </c>
      <c r="J27" s="120">
        <f t="shared" si="37"/>
        <v>0.99479452054794526</v>
      </c>
      <c r="K27" s="98">
        <v>0.47430555555555554</v>
      </c>
      <c r="L27" s="98">
        <v>6.2499999999999995E-3</v>
      </c>
      <c r="M27" s="98">
        <f t="shared" si="38"/>
        <v>0.48055555555555551</v>
      </c>
      <c r="N27" s="120">
        <f t="shared" si="39"/>
        <v>0.99736681887366818</v>
      </c>
      <c r="O27" s="1"/>
    </row>
    <row r="28" spans="1:15" s="26" customFormat="1" ht="15" customHeight="1" x14ac:dyDescent="0.2">
      <c r="A28" s="8">
        <v>22</v>
      </c>
      <c r="B28" s="11" t="s">
        <v>199</v>
      </c>
      <c r="C28" s="98">
        <v>1.1208333333333333</v>
      </c>
      <c r="D28" s="98">
        <v>0.14583333333333334</v>
      </c>
      <c r="E28" s="98">
        <f t="shared" si="0"/>
        <v>1.2666666666666666</v>
      </c>
      <c r="F28" s="120">
        <f t="shared" si="1"/>
        <v>0.99305936073059353</v>
      </c>
      <c r="G28" s="98">
        <v>1.5506944444444446</v>
      </c>
      <c r="H28" s="98">
        <v>2.9861111111111113E-2</v>
      </c>
      <c r="I28" s="98">
        <f t="shared" si="36"/>
        <v>1.5805555555555557</v>
      </c>
      <c r="J28" s="120">
        <f t="shared" si="37"/>
        <v>0.99133942161339428</v>
      </c>
      <c r="K28" s="98">
        <v>0.70277777777777783</v>
      </c>
      <c r="L28" s="98">
        <v>4.2361111111111106E-2</v>
      </c>
      <c r="M28" s="98">
        <f t="shared" si="38"/>
        <v>0.74513888888888891</v>
      </c>
      <c r="N28" s="120">
        <f t="shared" si="39"/>
        <v>0.9959170471841704</v>
      </c>
      <c r="O28" s="1"/>
    </row>
    <row r="29" spans="1:15" s="26" customFormat="1" ht="15" customHeight="1" x14ac:dyDescent="0.2">
      <c r="A29" s="8">
        <v>23</v>
      </c>
      <c r="B29" s="11" t="s">
        <v>21</v>
      </c>
      <c r="C29" s="98">
        <v>0.31736111111111115</v>
      </c>
      <c r="D29" s="98"/>
      <c r="E29" s="98">
        <f t="shared" si="0"/>
        <v>0.31736111111111115</v>
      </c>
      <c r="F29" s="120">
        <f t="shared" si="1"/>
        <v>0.99826103500761043</v>
      </c>
      <c r="G29" s="98">
        <v>0.33888888888888885</v>
      </c>
      <c r="H29" s="98"/>
      <c r="I29" s="98">
        <f t="shared" si="36"/>
        <v>0.33888888888888885</v>
      </c>
      <c r="J29" s="120">
        <f t="shared" si="37"/>
        <v>0.9981430745814307</v>
      </c>
      <c r="K29" s="98">
        <v>7.4999999999999997E-2</v>
      </c>
      <c r="L29" s="98">
        <v>1.1111111111111112E-2</v>
      </c>
      <c r="M29" s="98">
        <f t="shared" si="38"/>
        <v>8.611111111111111E-2</v>
      </c>
      <c r="N29" s="120">
        <f t="shared" si="39"/>
        <v>0.99952815829528163</v>
      </c>
      <c r="O29" s="1"/>
    </row>
    <row r="30" spans="1:15" s="26" customFormat="1" ht="15" customHeight="1" x14ac:dyDescent="0.2">
      <c r="A30" s="8">
        <v>24</v>
      </c>
      <c r="B30" s="125" t="s">
        <v>22</v>
      </c>
      <c r="C30" s="98"/>
      <c r="D30" s="98"/>
      <c r="E30" s="98">
        <f t="shared" si="0"/>
        <v>0</v>
      </c>
      <c r="F30" s="120">
        <f t="shared" si="1"/>
        <v>1</v>
      </c>
      <c r="G30" s="98"/>
      <c r="H30" s="98"/>
      <c r="I30" s="98">
        <f t="shared" ref="I30" si="40">SUM(G30:H30)</f>
        <v>0</v>
      </c>
      <c r="J30" s="120">
        <f t="shared" ref="J30" si="41">($O$1-I30)/$O$1</f>
        <v>1</v>
      </c>
      <c r="K30" s="98"/>
      <c r="L30" s="98"/>
      <c r="M30" s="98">
        <f t="shared" ref="M30" si="42">SUM(K30:L30)</f>
        <v>0</v>
      </c>
      <c r="N30" s="120">
        <f t="shared" ref="N30" si="43">($O$1-M30)/$O$1</f>
        <v>1</v>
      </c>
      <c r="O30" s="1"/>
    </row>
    <row r="31" spans="1:15" s="26" customFormat="1" ht="15" customHeight="1" x14ac:dyDescent="0.2">
      <c r="A31" s="8">
        <v>25</v>
      </c>
      <c r="B31" s="11" t="s">
        <v>17</v>
      </c>
      <c r="C31" s="98">
        <v>0.11180555555555556</v>
      </c>
      <c r="D31" s="98">
        <v>7.9861111111111105E-2</v>
      </c>
      <c r="E31" s="98">
        <f t="shared" si="0"/>
        <v>0.19166666666666665</v>
      </c>
      <c r="F31" s="120">
        <f t="shared" si="1"/>
        <v>0.99894977168949772</v>
      </c>
      <c r="G31" s="98" t="s">
        <v>481</v>
      </c>
      <c r="H31" s="98">
        <v>0.71527777777777779</v>
      </c>
      <c r="I31" s="98">
        <f t="shared" ref="I31" si="44">SUM(G31:H31)</f>
        <v>0.71527777777777779</v>
      </c>
      <c r="J31" s="120">
        <f t="shared" ref="J31" si="45">($O$1-I31)/$O$1</f>
        <v>0.99608066971080678</v>
      </c>
      <c r="K31" s="98">
        <v>0.20833333333333334</v>
      </c>
      <c r="L31" s="98">
        <v>0.93263888888888891</v>
      </c>
      <c r="M31" s="98">
        <f t="shared" ref="M31:M35" si="46">SUM(K31:L31)</f>
        <v>1.1409722222222223</v>
      </c>
      <c r="N31" s="120">
        <f t="shared" ref="N31:N35" si="47">($O$1-M31)/$O$1</f>
        <v>0.99374809741248105</v>
      </c>
      <c r="O31" s="1"/>
    </row>
    <row r="32" spans="1:15" s="26" customFormat="1" ht="15" customHeight="1" x14ac:dyDescent="0.2">
      <c r="A32" s="8">
        <v>26</v>
      </c>
      <c r="B32" s="11" t="s">
        <v>18</v>
      </c>
      <c r="C32" s="98">
        <v>9.4444444444444442E-2</v>
      </c>
      <c r="D32" s="98">
        <v>0.11944444444444445</v>
      </c>
      <c r="E32" s="98">
        <f t="shared" si="0"/>
        <v>0.21388888888888891</v>
      </c>
      <c r="F32" s="120">
        <f t="shared" si="1"/>
        <v>0.99882800608827993</v>
      </c>
      <c r="G32" s="98">
        <v>0.52916666666666667</v>
      </c>
      <c r="H32" s="98">
        <v>1.5680555555555555</v>
      </c>
      <c r="I32" s="98">
        <f t="shared" ref="I32:I35" si="48">SUM(G32:H32)</f>
        <v>2.0972222222222223</v>
      </c>
      <c r="J32" s="120">
        <f t="shared" ref="J32:J35" si="49">($O$1-I32)/$O$1</f>
        <v>0.98850837138508363</v>
      </c>
      <c r="K32" s="98">
        <v>0.24305555555555555</v>
      </c>
      <c r="L32" s="98">
        <v>0.6875</v>
      </c>
      <c r="M32" s="98">
        <f t="shared" si="46"/>
        <v>0.93055555555555558</v>
      </c>
      <c r="N32" s="120">
        <f t="shared" si="47"/>
        <v>0.99490106544901069</v>
      </c>
      <c r="O32" s="1"/>
    </row>
    <row r="33" spans="1:15" s="26" customFormat="1" ht="15" customHeight="1" x14ac:dyDescent="0.2">
      <c r="A33" s="8">
        <v>27</v>
      </c>
      <c r="B33" s="11" t="s">
        <v>15</v>
      </c>
      <c r="C33" s="98">
        <v>0</v>
      </c>
      <c r="D33" s="98">
        <v>0.11458333333333333</v>
      </c>
      <c r="E33" s="98">
        <f t="shared" si="0"/>
        <v>0.11458333333333333</v>
      </c>
      <c r="F33" s="120">
        <f t="shared" si="1"/>
        <v>0.99937214611872138</v>
      </c>
      <c r="G33" s="98">
        <v>0.50624999999999998</v>
      </c>
      <c r="H33" s="98">
        <v>0.9243055555555556</v>
      </c>
      <c r="I33" s="98">
        <f t="shared" si="48"/>
        <v>1.4305555555555556</v>
      </c>
      <c r="J33" s="120">
        <f t="shared" si="49"/>
        <v>0.99216133942161344</v>
      </c>
      <c r="K33" s="98">
        <v>0.18680555555555556</v>
      </c>
      <c r="L33" s="98">
        <v>0.73888888888888893</v>
      </c>
      <c r="M33" s="98">
        <f t="shared" si="46"/>
        <v>0.92569444444444449</v>
      </c>
      <c r="N33" s="120">
        <f t="shared" si="47"/>
        <v>0.99492770167427702</v>
      </c>
      <c r="O33" s="1"/>
    </row>
    <row r="34" spans="1:15" s="26" customFormat="1" ht="15" customHeight="1" x14ac:dyDescent="0.2">
      <c r="A34" s="8">
        <v>28</v>
      </c>
      <c r="B34" s="11" t="s">
        <v>19</v>
      </c>
      <c r="C34" s="98">
        <v>1.1916666666666667</v>
      </c>
      <c r="D34" s="98">
        <v>8.5416666666666655E-2</v>
      </c>
      <c r="E34" s="98">
        <f t="shared" si="0"/>
        <v>1.2770833333333333</v>
      </c>
      <c r="F34" s="120">
        <f t="shared" si="1"/>
        <v>0.99300228310502281</v>
      </c>
      <c r="G34" s="98">
        <v>0.53819444444444442</v>
      </c>
      <c r="H34" s="98">
        <v>1.0430555555555556</v>
      </c>
      <c r="I34" s="98">
        <f t="shared" si="48"/>
        <v>1.58125</v>
      </c>
      <c r="J34" s="120">
        <f t="shared" si="49"/>
        <v>0.9913356164383561</v>
      </c>
      <c r="K34" s="98">
        <v>0</v>
      </c>
      <c r="L34" s="98">
        <v>0.36805555555555558</v>
      </c>
      <c r="M34" s="98">
        <f t="shared" si="46"/>
        <v>0.36805555555555558</v>
      </c>
      <c r="N34" s="120">
        <f t="shared" si="47"/>
        <v>0.99798325722983261</v>
      </c>
      <c r="O34" s="1"/>
    </row>
    <row r="35" spans="1:15" s="26" customFormat="1" ht="15" customHeight="1" x14ac:dyDescent="0.2">
      <c r="A35" s="8">
        <v>29</v>
      </c>
      <c r="B35" s="11" t="s">
        <v>16</v>
      </c>
      <c r="C35" s="98">
        <v>1.2743055555555556</v>
      </c>
      <c r="D35" s="98">
        <v>0.17847222222222223</v>
      </c>
      <c r="E35" s="98">
        <f t="shared" si="0"/>
        <v>1.4527777777777777</v>
      </c>
      <c r="F35" s="120">
        <f t="shared" si="1"/>
        <v>0.99203957382039576</v>
      </c>
      <c r="G35" s="98">
        <v>0.94652777777777775</v>
      </c>
      <c r="H35" s="98">
        <v>2.3368055555555558</v>
      </c>
      <c r="I35" s="98">
        <f t="shared" si="48"/>
        <v>3.2833333333333337</v>
      </c>
      <c r="J35" s="120">
        <f t="shared" si="49"/>
        <v>0.98200913242009136</v>
      </c>
      <c r="K35" s="98">
        <v>0.5</v>
      </c>
      <c r="L35" s="98">
        <v>0.39861111111111108</v>
      </c>
      <c r="M35" s="98">
        <f t="shared" si="46"/>
        <v>0.89861111111111103</v>
      </c>
      <c r="N35" s="120">
        <f t="shared" si="47"/>
        <v>0.99507610350076103</v>
      </c>
      <c r="O35" s="1"/>
    </row>
    <row r="36" spans="1:15" s="26" customFormat="1" ht="12.75" x14ac:dyDescent="0.2">
      <c r="A36" s="8">
        <v>30</v>
      </c>
      <c r="B36" s="11" t="s">
        <v>13</v>
      </c>
      <c r="C36" s="98">
        <v>0.33263888888888887</v>
      </c>
      <c r="D36" s="98">
        <v>2.0833333333333333E-3</v>
      </c>
      <c r="E36" s="98">
        <f t="shared" si="0"/>
        <v>0.3347222222222222</v>
      </c>
      <c r="F36" s="120">
        <f t="shared" si="1"/>
        <v>0.99816590563165908</v>
      </c>
      <c r="G36" s="98">
        <v>0.38958333333333334</v>
      </c>
      <c r="H36" s="98">
        <v>6.2499999999999995E-3</v>
      </c>
      <c r="I36" s="98">
        <f t="shared" ref="I36" si="50">SUM(G36:H36)</f>
        <v>0.39583333333333331</v>
      </c>
      <c r="J36" s="120">
        <f t="shared" ref="J36" si="51">($O$1-I36)/$O$1</f>
        <v>0.99783105022831042</v>
      </c>
      <c r="K36" s="98">
        <v>0</v>
      </c>
      <c r="L36" s="98">
        <v>8.0555555555555561E-2</v>
      </c>
      <c r="M36" s="98">
        <f t="shared" ref="M36" si="52">SUM(K36:L36)</f>
        <v>8.0555555555555561E-2</v>
      </c>
      <c r="N36" s="120">
        <f t="shared" ref="N36" si="53">($O$1-M36)/$O$1</f>
        <v>0.99955859969558603</v>
      </c>
      <c r="O36" s="1"/>
    </row>
    <row r="37" spans="1:15" s="26" customFormat="1" ht="15" customHeight="1" x14ac:dyDescent="0.2">
      <c r="A37" s="8">
        <v>31</v>
      </c>
      <c r="B37" s="125" t="s">
        <v>356</v>
      </c>
      <c r="C37" s="98"/>
      <c r="D37" s="98"/>
      <c r="E37" s="98">
        <f t="shared" si="0"/>
        <v>0</v>
      </c>
      <c r="F37" s="120">
        <f t="shared" si="1"/>
        <v>1</v>
      </c>
      <c r="G37" s="98"/>
      <c r="H37" s="98"/>
      <c r="I37" s="98">
        <f t="shared" ref="I37" si="54">SUM(G37:H37)</f>
        <v>0</v>
      </c>
      <c r="J37" s="120">
        <f t="shared" ref="J37" si="55">($O$1-I37)/$O$1</f>
        <v>1</v>
      </c>
      <c r="K37" s="98"/>
      <c r="L37" s="98"/>
      <c r="M37" s="98">
        <f t="shared" ref="M37" si="56">SUM(K37:L37)</f>
        <v>0</v>
      </c>
      <c r="N37" s="120">
        <f t="shared" ref="N37" si="57">($O$1-M37)/$O$1</f>
        <v>1</v>
      </c>
      <c r="O37" s="1"/>
    </row>
    <row r="38" spans="1:15" s="26" customFormat="1" ht="12.75" customHeight="1" x14ac:dyDescent="0.2">
      <c r="A38" s="8">
        <v>32</v>
      </c>
      <c r="B38" s="18" t="s">
        <v>14</v>
      </c>
      <c r="C38" s="98">
        <v>0.44513888888888892</v>
      </c>
      <c r="D38" s="98">
        <v>0.32361111111111113</v>
      </c>
      <c r="E38" s="98">
        <f t="shared" si="0"/>
        <v>0.76875000000000004</v>
      </c>
      <c r="F38" s="120">
        <f t="shared" si="1"/>
        <v>0.9957876712328767</v>
      </c>
      <c r="G38" s="98">
        <v>3.7298611111111111</v>
      </c>
      <c r="H38" s="98">
        <v>0.23055555555555554</v>
      </c>
      <c r="I38" s="98">
        <f t="shared" ref="I38:I40" si="58">SUM(G38:H38)</f>
        <v>3.9604166666666667</v>
      </c>
      <c r="J38" s="120">
        <f t="shared" ref="J38:J40" si="59">($O$1-I38)/$O$1</f>
        <v>0.97829908675799082</v>
      </c>
      <c r="K38" s="98">
        <v>0.96319444444444446</v>
      </c>
      <c r="L38" s="98">
        <v>0.14166666666666666</v>
      </c>
      <c r="M38" s="98">
        <f t="shared" ref="M38:M40" si="60">SUM(K38:L38)</f>
        <v>1.1048611111111111</v>
      </c>
      <c r="N38" s="120">
        <f t="shared" ref="N38:N40" si="61">($O$1-M38)/$O$1</f>
        <v>0.99394596651445966</v>
      </c>
      <c r="O38" s="1"/>
    </row>
    <row r="39" spans="1:15" s="26" customFormat="1" ht="15" customHeight="1" x14ac:dyDescent="0.2">
      <c r="A39" s="8">
        <v>33</v>
      </c>
      <c r="B39" s="18" t="s">
        <v>20</v>
      </c>
      <c r="C39" s="98">
        <v>11.214583333333332</v>
      </c>
      <c r="D39" s="98">
        <v>1.5666666666666667</v>
      </c>
      <c r="E39" s="98">
        <f t="shared" si="0"/>
        <v>12.781249999999998</v>
      </c>
      <c r="F39" s="120">
        <f t="shared" si="1"/>
        <v>0.92996575342465748</v>
      </c>
      <c r="G39" s="98">
        <v>0.92291666666666661</v>
      </c>
      <c r="H39" s="98">
        <v>3.0076388888888892</v>
      </c>
      <c r="I39" s="98">
        <f t="shared" si="58"/>
        <v>3.9305555555555558</v>
      </c>
      <c r="J39" s="120">
        <f t="shared" si="59"/>
        <v>0.9784627092846272</v>
      </c>
      <c r="K39" s="98">
        <v>7.7520833333333341</v>
      </c>
      <c r="L39" s="98">
        <v>1.8687500000000001</v>
      </c>
      <c r="M39" s="98">
        <f t="shared" si="60"/>
        <v>9.6208333333333336</v>
      </c>
      <c r="N39" s="120">
        <f t="shared" si="61"/>
        <v>0.94728310502283108</v>
      </c>
      <c r="O39" s="1"/>
    </row>
    <row r="40" spans="1:15" s="26" customFormat="1" ht="15" customHeight="1" x14ac:dyDescent="0.2">
      <c r="A40" s="8">
        <v>34</v>
      </c>
      <c r="B40" s="11" t="s">
        <v>160</v>
      </c>
      <c r="C40" s="98"/>
      <c r="D40" s="98">
        <v>0.4236111111111111</v>
      </c>
      <c r="E40" s="98">
        <f t="shared" si="0"/>
        <v>0.4236111111111111</v>
      </c>
      <c r="F40" s="120">
        <f t="shared" si="1"/>
        <v>0.99767884322678846</v>
      </c>
      <c r="G40" s="98">
        <v>0.35069444444444442</v>
      </c>
      <c r="H40" s="98">
        <v>5.347222222222222E-2</v>
      </c>
      <c r="I40" s="98">
        <f t="shared" si="58"/>
        <v>0.40416666666666662</v>
      </c>
      <c r="J40" s="120">
        <f t="shared" si="59"/>
        <v>0.99778538812785389</v>
      </c>
      <c r="K40" s="98"/>
      <c r="L40" s="98">
        <v>0.23750000000000002</v>
      </c>
      <c r="M40" s="98">
        <f t="shared" si="60"/>
        <v>0.23750000000000002</v>
      </c>
      <c r="N40" s="120">
        <f t="shared" si="61"/>
        <v>0.99869863013698623</v>
      </c>
      <c r="O40" s="1"/>
    </row>
    <row r="41" spans="1:15" s="26" customFormat="1" ht="12.75" x14ac:dyDescent="0.2">
      <c r="B41" s="126"/>
      <c r="C41" s="24"/>
      <c r="D41" s="24"/>
      <c r="E41" s="24"/>
      <c r="F41" s="30"/>
      <c r="G41" s="24"/>
      <c r="H41" s="24"/>
      <c r="I41" s="24"/>
      <c r="J41" s="30"/>
      <c r="K41" s="24"/>
      <c r="L41" s="24"/>
      <c r="M41" s="24"/>
      <c r="N41" s="30"/>
      <c r="O41" s="25"/>
    </row>
    <row r="42" spans="1:15" x14ac:dyDescent="0.2">
      <c r="C42" s="39"/>
      <c r="D42" s="39"/>
      <c r="E42" s="39"/>
      <c r="F42" s="37"/>
      <c r="I42" s="39"/>
      <c r="J42" s="37"/>
      <c r="K42" s="39"/>
      <c r="L42" s="39"/>
      <c r="M42" s="39"/>
      <c r="N42" s="37"/>
    </row>
    <row r="43" spans="1:15" x14ac:dyDescent="0.2">
      <c r="C43" s="39"/>
      <c r="D43" s="39"/>
      <c r="E43" s="39"/>
      <c r="F43" s="37"/>
      <c r="I43" s="39"/>
      <c r="J43" s="37"/>
      <c r="K43" s="39"/>
      <c r="L43" s="39"/>
      <c r="M43" s="39"/>
      <c r="N43" s="37"/>
    </row>
    <row r="44" spans="1:15" x14ac:dyDescent="0.2">
      <c r="C44" s="39"/>
      <c r="D44" s="39"/>
      <c r="E44" s="39"/>
      <c r="F44" s="37"/>
      <c r="I44" s="39"/>
      <c r="J44" s="37"/>
      <c r="K44" s="39"/>
      <c r="L44" s="39"/>
      <c r="M44" s="39"/>
      <c r="N44" s="37"/>
    </row>
    <row r="45" spans="1:15" x14ac:dyDescent="0.2">
      <c r="C45" s="39"/>
      <c r="D45" s="39"/>
      <c r="E45" s="39"/>
      <c r="F45" s="37"/>
      <c r="I45" s="39"/>
      <c r="J45" s="37"/>
      <c r="K45" s="39"/>
      <c r="L45" s="39"/>
      <c r="M45" s="39"/>
      <c r="N45" s="37"/>
    </row>
    <row r="46" spans="1:15" x14ac:dyDescent="0.2">
      <c r="C46" s="39"/>
      <c r="D46" s="39"/>
      <c r="E46" s="39"/>
      <c r="F46" s="37"/>
      <c r="I46" s="39"/>
      <c r="J46" s="37"/>
      <c r="K46" s="39"/>
      <c r="L46" s="39"/>
      <c r="M46" s="39"/>
      <c r="N46" s="37"/>
    </row>
    <row r="47" spans="1:15" x14ac:dyDescent="0.2">
      <c r="C47" s="39"/>
      <c r="D47" s="39"/>
      <c r="E47" s="27"/>
      <c r="F47" s="37"/>
      <c r="I47" s="27"/>
      <c r="K47" s="39"/>
      <c r="L47" s="39"/>
    </row>
    <row r="48" spans="1:15" x14ac:dyDescent="0.2">
      <c r="C48" s="39"/>
      <c r="D48" s="39"/>
      <c r="E48" s="27"/>
      <c r="F48" s="37"/>
      <c r="I48" s="27"/>
      <c r="K48" s="39"/>
      <c r="L48" s="39"/>
    </row>
    <row r="49" spans="3:12" x14ac:dyDescent="0.2">
      <c r="C49" s="39"/>
      <c r="D49" s="39"/>
      <c r="E49" s="27"/>
      <c r="F49" s="37"/>
      <c r="I49" s="27"/>
      <c r="K49" s="39"/>
      <c r="L49" s="39"/>
    </row>
    <row r="50" spans="3:12" x14ac:dyDescent="0.2">
      <c r="C50" s="39"/>
      <c r="D50" s="39"/>
      <c r="E50" s="27"/>
      <c r="F50" s="37"/>
      <c r="I50" s="27"/>
      <c r="K50" s="39"/>
      <c r="L50" s="39"/>
    </row>
    <row r="51" spans="3:12" x14ac:dyDescent="0.2">
      <c r="C51" s="39"/>
      <c r="D51" s="39"/>
      <c r="E51" s="27"/>
      <c r="F51" s="37"/>
      <c r="I51" s="27"/>
      <c r="K51" s="39"/>
      <c r="L51" s="39"/>
    </row>
    <row r="52" spans="3:12" x14ac:dyDescent="0.2">
      <c r="C52" s="39"/>
      <c r="D52" s="39"/>
      <c r="E52" s="27"/>
      <c r="F52" s="37"/>
      <c r="I52" s="27"/>
      <c r="K52" s="39"/>
      <c r="L52" s="39"/>
    </row>
    <row r="53" spans="3:12" x14ac:dyDescent="0.2">
      <c r="C53" s="39"/>
      <c r="D53" s="39"/>
      <c r="E53" s="27"/>
      <c r="F53" s="37"/>
      <c r="I53" s="27"/>
      <c r="K53" s="39"/>
      <c r="L53" s="39"/>
    </row>
    <row r="54" spans="3:12" x14ac:dyDescent="0.2">
      <c r="C54" s="39"/>
      <c r="D54" s="39"/>
      <c r="E54" s="27"/>
      <c r="F54" s="37"/>
      <c r="I54" s="27"/>
      <c r="K54" s="39"/>
      <c r="L54" s="39"/>
    </row>
    <row r="55" spans="3:12" x14ac:dyDescent="0.2">
      <c r="C55" s="39"/>
      <c r="D55" s="39"/>
      <c r="E55" s="27"/>
      <c r="F55" s="37"/>
      <c r="I55" s="27"/>
      <c r="K55" s="39"/>
      <c r="L55" s="39"/>
    </row>
    <row r="56" spans="3:12" x14ac:dyDescent="0.2">
      <c r="C56" s="39"/>
      <c r="D56" s="39"/>
      <c r="E56" s="27"/>
      <c r="F56" s="37"/>
      <c r="I56" s="27"/>
      <c r="K56" s="39"/>
      <c r="L56" s="39"/>
    </row>
    <row r="57" spans="3:12" x14ac:dyDescent="0.2">
      <c r="C57" s="39"/>
      <c r="D57" s="39"/>
      <c r="E57" s="27"/>
      <c r="F57" s="37"/>
      <c r="I57" s="27"/>
      <c r="K57" s="39"/>
      <c r="L57" s="39"/>
    </row>
    <row r="58" spans="3:12" x14ac:dyDescent="0.2">
      <c r="C58" s="39"/>
      <c r="D58" s="39"/>
      <c r="E58" s="27"/>
      <c r="F58" s="37"/>
      <c r="I58" s="27"/>
      <c r="K58" s="39"/>
      <c r="L58" s="39"/>
    </row>
    <row r="59" spans="3:12" x14ac:dyDescent="0.2">
      <c r="C59" s="39"/>
      <c r="D59" s="39"/>
      <c r="E59" s="27"/>
      <c r="F59" s="37"/>
      <c r="I59" s="27"/>
      <c r="K59" s="39"/>
      <c r="L59" s="39"/>
    </row>
    <row r="60" spans="3:12" x14ac:dyDescent="0.2">
      <c r="C60" s="39"/>
      <c r="D60" s="39"/>
      <c r="E60" s="27"/>
      <c r="F60" s="37"/>
      <c r="I60" s="27"/>
      <c r="K60" s="39"/>
      <c r="L60" s="39"/>
    </row>
    <row r="61" spans="3:12" x14ac:dyDescent="0.2">
      <c r="C61" s="39"/>
      <c r="D61" s="39"/>
      <c r="E61" s="27"/>
      <c r="F61" s="37"/>
      <c r="I61" s="27"/>
      <c r="K61" s="39"/>
      <c r="L61" s="39"/>
    </row>
    <row r="62" spans="3:12" x14ac:dyDescent="0.2">
      <c r="C62" s="39"/>
      <c r="D62" s="39"/>
      <c r="E62" s="27"/>
      <c r="F62" s="37"/>
      <c r="I62" s="27"/>
      <c r="K62" s="39"/>
      <c r="L62" s="39"/>
    </row>
    <row r="63" spans="3:12" x14ac:dyDescent="0.2">
      <c r="C63" s="39"/>
      <c r="D63" s="39"/>
      <c r="E63" s="27"/>
      <c r="F63" s="37"/>
      <c r="I63" s="27"/>
      <c r="K63" s="39"/>
      <c r="L63" s="39"/>
    </row>
    <row r="64" spans="3:12" x14ac:dyDescent="0.2">
      <c r="C64" s="39"/>
      <c r="D64" s="39"/>
      <c r="E64" s="27"/>
      <c r="F64" s="37"/>
      <c r="I64" s="27"/>
      <c r="K64" s="39"/>
      <c r="L64" s="39"/>
    </row>
    <row r="65" spans="3:12" x14ac:dyDescent="0.2">
      <c r="C65" s="39"/>
      <c r="D65" s="39"/>
      <c r="E65" s="27"/>
      <c r="F65" s="37"/>
      <c r="I65" s="27"/>
      <c r="K65" s="39"/>
      <c r="L65" s="39"/>
    </row>
    <row r="66" spans="3:12" x14ac:dyDescent="0.2">
      <c r="C66" s="39"/>
      <c r="D66" s="39"/>
      <c r="E66" s="27"/>
      <c r="F66" s="37"/>
      <c r="I66" s="27"/>
      <c r="K66" s="39"/>
      <c r="L66" s="39"/>
    </row>
    <row r="67" spans="3:12" x14ac:dyDescent="0.2">
      <c r="C67" s="39"/>
      <c r="D67" s="39"/>
      <c r="E67" s="27"/>
      <c r="F67" s="37"/>
      <c r="I67" s="27"/>
      <c r="K67" s="39"/>
      <c r="L67" s="39"/>
    </row>
    <row r="68" spans="3:12" x14ac:dyDescent="0.2">
      <c r="C68" s="39"/>
      <c r="D68" s="39"/>
      <c r="E68" s="27"/>
      <c r="F68" s="37"/>
      <c r="I68" s="27"/>
      <c r="K68" s="39"/>
      <c r="L68" s="39"/>
    </row>
    <row r="69" spans="3:12" x14ac:dyDescent="0.2">
      <c r="C69" s="39"/>
      <c r="D69" s="39"/>
      <c r="E69" s="27"/>
      <c r="F69" s="37"/>
      <c r="I69" s="27"/>
      <c r="K69" s="39"/>
      <c r="L69" s="39"/>
    </row>
    <row r="70" spans="3:12" x14ac:dyDescent="0.2">
      <c r="C70" s="39"/>
      <c r="D70" s="39"/>
      <c r="E70" s="27"/>
      <c r="F70" s="37"/>
      <c r="I70" s="27"/>
      <c r="K70" s="39"/>
      <c r="L70" s="39"/>
    </row>
    <row r="71" spans="3:12" x14ac:dyDescent="0.2">
      <c r="C71" s="39"/>
      <c r="D71" s="39"/>
      <c r="E71" s="27"/>
      <c r="F71" s="37"/>
      <c r="I71" s="27"/>
      <c r="K71" s="39"/>
      <c r="L71" s="39"/>
    </row>
    <row r="72" spans="3:12" x14ac:dyDescent="0.2">
      <c r="C72" s="39"/>
      <c r="D72" s="39"/>
      <c r="E72" s="27"/>
      <c r="F72" s="37"/>
      <c r="I72" s="27"/>
      <c r="K72" s="39"/>
      <c r="L72" s="39"/>
    </row>
    <row r="73" spans="3:12" x14ac:dyDescent="0.2">
      <c r="C73" s="39"/>
      <c r="D73" s="39"/>
      <c r="E73" s="27"/>
      <c r="F73" s="37"/>
      <c r="I73" s="27"/>
      <c r="K73" s="39"/>
      <c r="L73" s="39"/>
    </row>
    <row r="74" spans="3:12" x14ac:dyDescent="0.2">
      <c r="C74" s="39"/>
      <c r="D74" s="39"/>
      <c r="E74" s="27"/>
      <c r="F74" s="37"/>
      <c r="I74" s="27"/>
      <c r="K74" s="39"/>
      <c r="L74" s="39"/>
    </row>
    <row r="75" spans="3:12" x14ac:dyDescent="0.2">
      <c r="C75" s="39"/>
      <c r="D75" s="39"/>
      <c r="E75" s="27"/>
      <c r="F75" s="37"/>
      <c r="I75" s="27"/>
      <c r="K75" s="39"/>
      <c r="L75" s="39"/>
    </row>
    <row r="76" spans="3:12" x14ac:dyDescent="0.2">
      <c r="C76" s="39"/>
      <c r="D76" s="39"/>
      <c r="E76" s="27"/>
      <c r="F76" s="37"/>
      <c r="I76" s="27"/>
      <c r="K76" s="39"/>
      <c r="L76" s="39"/>
    </row>
    <row r="77" spans="3:12" x14ac:dyDescent="0.2">
      <c r="C77" s="39"/>
      <c r="D77" s="39"/>
      <c r="E77" s="27"/>
      <c r="F77" s="37"/>
      <c r="I77" s="27"/>
      <c r="K77" s="39"/>
      <c r="L77" s="39"/>
    </row>
    <row r="78" spans="3:12" x14ac:dyDescent="0.2">
      <c r="C78" s="39"/>
      <c r="D78" s="39"/>
      <c r="E78" s="27"/>
      <c r="F78" s="37"/>
      <c r="I78" s="27"/>
      <c r="K78" s="39"/>
      <c r="L78" s="39"/>
    </row>
    <row r="79" spans="3:12" x14ac:dyDescent="0.2">
      <c r="C79" s="39"/>
      <c r="D79" s="39"/>
      <c r="E79" s="27"/>
      <c r="F79" s="37"/>
      <c r="I79" s="27"/>
      <c r="K79" s="39"/>
      <c r="L79" s="39"/>
    </row>
    <row r="80" spans="3:12" x14ac:dyDescent="0.2">
      <c r="C80" s="39"/>
      <c r="D80" s="39"/>
      <c r="E80" s="27"/>
      <c r="F80" s="37"/>
      <c r="I80" s="27"/>
      <c r="K80" s="39"/>
      <c r="L80" s="39"/>
    </row>
    <row r="81" spans="3:12" x14ac:dyDescent="0.2">
      <c r="C81" s="39"/>
      <c r="D81" s="39"/>
      <c r="E81" s="27"/>
      <c r="F81" s="37"/>
      <c r="I81" s="27"/>
      <c r="K81" s="39"/>
      <c r="L81" s="39"/>
    </row>
    <row r="82" spans="3:12" x14ac:dyDescent="0.2">
      <c r="C82" s="39"/>
      <c r="D82" s="39"/>
      <c r="E82" s="27"/>
      <c r="F82" s="37"/>
      <c r="I82" s="27"/>
      <c r="K82" s="39"/>
      <c r="L82" s="39"/>
    </row>
    <row r="83" spans="3:12" x14ac:dyDescent="0.2">
      <c r="C83" s="39"/>
      <c r="D83" s="39"/>
      <c r="E83" s="27"/>
      <c r="F83" s="37"/>
      <c r="I83" s="27"/>
      <c r="K83" s="39"/>
      <c r="L83" s="39"/>
    </row>
    <row r="84" spans="3:12" x14ac:dyDescent="0.2">
      <c r="C84" s="39"/>
      <c r="D84" s="39"/>
      <c r="E84" s="27"/>
      <c r="F84" s="37"/>
      <c r="I84" s="27"/>
      <c r="K84" s="39"/>
      <c r="L84" s="39"/>
    </row>
    <row r="85" spans="3:12" x14ac:dyDescent="0.2">
      <c r="C85" s="39"/>
      <c r="D85" s="39"/>
      <c r="E85" s="27"/>
      <c r="F85" s="37"/>
      <c r="I85" s="27"/>
      <c r="K85" s="39"/>
      <c r="L85" s="39"/>
    </row>
    <row r="86" spans="3:12" x14ac:dyDescent="0.2">
      <c r="C86" s="39"/>
      <c r="D86" s="39"/>
      <c r="E86" s="27"/>
      <c r="F86" s="37"/>
      <c r="I86" s="27"/>
      <c r="K86" s="39"/>
      <c r="L86" s="39"/>
    </row>
    <row r="87" spans="3:12" x14ac:dyDescent="0.2">
      <c r="C87" s="39"/>
      <c r="D87" s="39"/>
      <c r="E87" s="27"/>
      <c r="F87" s="37"/>
      <c r="I87" s="27"/>
      <c r="K87" s="39"/>
      <c r="L87" s="39"/>
    </row>
    <row r="88" spans="3:12" x14ac:dyDescent="0.2">
      <c r="C88" s="39"/>
      <c r="D88" s="39"/>
      <c r="E88" s="27"/>
      <c r="F88" s="37"/>
      <c r="I88" s="27"/>
      <c r="K88" s="39"/>
      <c r="L88" s="39"/>
    </row>
    <row r="89" spans="3:12" x14ac:dyDescent="0.2">
      <c r="C89" s="39"/>
      <c r="D89" s="39"/>
      <c r="E89" s="27"/>
      <c r="F89" s="37"/>
      <c r="I89" s="27"/>
      <c r="K89" s="39"/>
      <c r="L89" s="39"/>
    </row>
    <row r="90" spans="3:12" x14ac:dyDescent="0.2">
      <c r="C90" s="39"/>
      <c r="D90" s="39"/>
      <c r="E90" s="27"/>
      <c r="F90" s="37"/>
      <c r="I90" s="27"/>
      <c r="K90" s="39"/>
      <c r="L90" s="39"/>
    </row>
    <row r="91" spans="3:12" x14ac:dyDescent="0.2">
      <c r="C91" s="39"/>
      <c r="D91" s="39"/>
      <c r="E91" s="27"/>
      <c r="F91" s="37"/>
      <c r="I91" s="27"/>
      <c r="K91" s="39"/>
      <c r="L91" s="39"/>
    </row>
    <row r="92" spans="3:12" x14ac:dyDescent="0.2">
      <c r="C92" s="39"/>
      <c r="D92" s="39"/>
      <c r="E92" s="27"/>
      <c r="F92" s="37"/>
      <c r="I92" s="27"/>
      <c r="K92" s="39"/>
      <c r="L92" s="39"/>
    </row>
    <row r="93" spans="3:12" x14ac:dyDescent="0.2">
      <c r="C93" s="39"/>
      <c r="D93" s="39"/>
      <c r="E93" s="27"/>
      <c r="F93" s="37"/>
      <c r="I93" s="27"/>
      <c r="K93" s="39"/>
      <c r="L93" s="39"/>
    </row>
    <row r="94" spans="3:12" x14ac:dyDescent="0.2">
      <c r="C94" s="39"/>
      <c r="D94" s="39"/>
      <c r="E94" s="27"/>
      <c r="F94" s="37"/>
      <c r="I94" s="27"/>
      <c r="K94" s="39"/>
      <c r="L94" s="39"/>
    </row>
    <row r="95" spans="3:12" x14ac:dyDescent="0.2">
      <c r="C95" s="39"/>
      <c r="D95" s="39"/>
      <c r="E95" s="27"/>
      <c r="F95" s="37"/>
      <c r="I95" s="27"/>
      <c r="K95" s="39"/>
      <c r="L95" s="39"/>
    </row>
    <row r="96" spans="3:12" x14ac:dyDescent="0.2">
      <c r="C96" s="39"/>
      <c r="D96" s="39"/>
      <c r="E96" s="27"/>
      <c r="F96" s="37"/>
      <c r="I96" s="27"/>
      <c r="K96" s="39"/>
      <c r="L96" s="39"/>
    </row>
    <row r="97" spans="3:12" x14ac:dyDescent="0.2">
      <c r="C97" s="39"/>
      <c r="D97" s="39"/>
      <c r="E97" s="27"/>
      <c r="F97" s="37"/>
      <c r="I97" s="27"/>
      <c r="K97" s="39"/>
      <c r="L97" s="39"/>
    </row>
  </sheetData>
  <mergeCells count="6">
    <mergeCell ref="C4:F4"/>
    <mergeCell ref="G4:J4"/>
    <mergeCell ref="K4:N4"/>
    <mergeCell ref="A2:N2"/>
    <mergeCell ref="A3:E3"/>
    <mergeCell ref="A4:A5"/>
  </mergeCells>
  <phoneticPr fontId="20" type="noConversion"/>
  <printOptions horizontalCentered="1" gridLines="1"/>
  <pageMargins left="0.43307086614173229" right="0.35433070866141736" top="0.11811023622047245" bottom="0.39370078740157483" header="0.31496062992125984" footer="0.31496062992125984"/>
  <pageSetup paperSize="9" scale="69" firstPageNumber="0" orientation="landscape" horizontalDpi="300" verticalDpi="300" r:id="rId1"/>
  <headerFooter alignWithMargins="0">
    <oddFooter>&amp;CPage &amp;P of &amp;N</oddFooter>
  </headerFooter>
  <ignoredErrors>
    <ignoredError sqref="I41:J4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55"/>
  <sheetViews>
    <sheetView topLeftCell="A22" zoomScale="80" zoomScaleNormal="80" workbookViewId="0">
      <selection activeCell="A6" sqref="A6:A54"/>
    </sheetView>
  </sheetViews>
  <sheetFormatPr defaultColWidth="8.85546875" defaultRowHeight="12.75" x14ac:dyDescent="0.2"/>
  <cols>
    <col min="1" max="1" width="6.28515625" style="2" bestFit="1" customWidth="1"/>
    <col min="2" max="2" width="36.7109375" style="9" bestFit="1" customWidth="1"/>
    <col min="3" max="3" width="11.85546875" style="73" customWidth="1"/>
    <col min="4" max="4" width="11.42578125" style="73" customWidth="1"/>
    <col min="5" max="5" width="10.5703125" style="73" bestFit="1" customWidth="1"/>
    <col min="6" max="6" width="13.42578125" style="1" customWidth="1"/>
    <col min="7" max="7" width="14.28515625" style="73" bestFit="1" customWidth="1"/>
    <col min="8" max="8" width="13" style="73" bestFit="1" customWidth="1"/>
    <col min="9" max="9" width="13.7109375" style="73" bestFit="1" customWidth="1"/>
    <col min="10" max="10" width="12.140625" style="7" customWidth="1"/>
    <col min="11" max="11" width="14.28515625" style="10" bestFit="1" customWidth="1"/>
    <col min="12" max="12" width="12.42578125" style="73" customWidth="1"/>
    <col min="13" max="13" width="13.7109375" style="10" bestFit="1" customWidth="1"/>
    <col min="14" max="14" width="12.42578125" style="7" customWidth="1"/>
    <col min="15" max="15" width="35" style="13" customWidth="1"/>
    <col min="16" max="18" width="8.85546875" style="1" customWidth="1"/>
    <col min="19" max="16384" width="8.85546875" style="2"/>
  </cols>
  <sheetData>
    <row r="1" spans="1:18" ht="18" customHeight="1" x14ac:dyDescent="0.2">
      <c r="A1" s="19"/>
      <c r="B1" s="70" t="s">
        <v>217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20" t="s">
        <v>218</v>
      </c>
      <c r="N1" s="71" t="s">
        <v>219</v>
      </c>
      <c r="O1" s="6">
        <v>182.5</v>
      </c>
    </row>
    <row r="2" spans="1:18" ht="12.75" customHeight="1" x14ac:dyDescent="0.2">
      <c r="A2" s="204" t="s">
        <v>0</v>
      </c>
      <c r="B2" s="205"/>
      <c r="C2" s="205"/>
      <c r="D2" s="205"/>
      <c r="E2" s="205"/>
      <c r="F2" s="209"/>
      <c r="G2" s="209"/>
      <c r="H2" s="209"/>
      <c r="I2" s="209"/>
      <c r="J2" s="209"/>
      <c r="K2" s="209"/>
      <c r="L2" s="209"/>
      <c r="M2" s="209"/>
      <c r="N2" s="209"/>
    </row>
    <row r="3" spans="1:18" s="66" customFormat="1" ht="48.75" customHeight="1" x14ac:dyDescent="0.2">
      <c r="A3" s="210" t="s">
        <v>220</v>
      </c>
      <c r="B3" s="63" t="s">
        <v>221</v>
      </c>
      <c r="C3" s="203" t="s">
        <v>478</v>
      </c>
      <c r="D3" s="203"/>
      <c r="E3" s="203"/>
      <c r="F3" s="203"/>
      <c r="G3" s="203" t="s">
        <v>479</v>
      </c>
      <c r="H3" s="203"/>
      <c r="I3" s="203"/>
      <c r="J3" s="203"/>
      <c r="K3" s="203" t="s">
        <v>480</v>
      </c>
      <c r="L3" s="203"/>
      <c r="M3" s="203"/>
      <c r="N3" s="203"/>
      <c r="O3" s="64"/>
      <c r="P3" s="65"/>
      <c r="Q3" s="65"/>
      <c r="R3" s="65"/>
    </row>
    <row r="4" spans="1:18" s="66" customFormat="1" ht="78.75" x14ac:dyDescent="0.2">
      <c r="A4" s="211"/>
      <c r="B4" s="67" t="s">
        <v>476</v>
      </c>
      <c r="C4" s="164" t="s">
        <v>222</v>
      </c>
      <c r="D4" s="164" t="s">
        <v>223</v>
      </c>
      <c r="E4" s="164" t="s">
        <v>224</v>
      </c>
      <c r="F4" s="164" t="s">
        <v>225</v>
      </c>
      <c r="G4" s="164" t="s">
        <v>222</v>
      </c>
      <c r="H4" s="164" t="s">
        <v>223</v>
      </c>
      <c r="I4" s="164" t="s">
        <v>224</v>
      </c>
      <c r="J4" s="164" t="s">
        <v>225</v>
      </c>
      <c r="K4" s="164" t="s">
        <v>222</v>
      </c>
      <c r="L4" s="164" t="s">
        <v>223</v>
      </c>
      <c r="M4" s="164" t="s">
        <v>224</v>
      </c>
      <c r="N4" s="164" t="s">
        <v>225</v>
      </c>
      <c r="O4" s="64"/>
      <c r="P4" s="65"/>
      <c r="Q4" s="65"/>
      <c r="R4" s="65"/>
    </row>
    <row r="5" spans="1:18" s="3" customFormat="1" ht="11.25" x14ac:dyDescent="0.2">
      <c r="A5" s="21">
        <v>1</v>
      </c>
      <c r="B5" s="21">
        <v>2</v>
      </c>
      <c r="C5" s="22">
        <v>3</v>
      </c>
      <c r="D5" s="23">
        <v>4</v>
      </c>
      <c r="E5" s="23">
        <v>5</v>
      </c>
      <c r="F5" s="23">
        <v>6</v>
      </c>
      <c r="G5" s="22">
        <v>7</v>
      </c>
      <c r="H5" s="22">
        <v>8</v>
      </c>
      <c r="I5" s="22">
        <v>9</v>
      </c>
      <c r="J5" s="22">
        <v>10</v>
      </c>
      <c r="K5" s="22">
        <v>11</v>
      </c>
      <c r="L5" s="22">
        <v>12</v>
      </c>
      <c r="M5" s="22">
        <v>13</v>
      </c>
      <c r="N5" s="22">
        <v>14</v>
      </c>
      <c r="O5" s="5"/>
      <c r="P5" s="4"/>
      <c r="Q5" s="4"/>
      <c r="R5" s="4"/>
    </row>
    <row r="6" spans="1:18" s="14" customFormat="1" x14ac:dyDescent="0.2">
      <c r="A6" s="61">
        <v>1</v>
      </c>
      <c r="B6" s="16" t="s">
        <v>186</v>
      </c>
      <c r="C6" s="146">
        <v>0.75069444444444444</v>
      </c>
      <c r="D6" s="118">
        <v>1.2986111111111112</v>
      </c>
      <c r="E6" s="118">
        <f t="shared" ref="E6:E8" si="0">SUM(C6:D6)</f>
        <v>2.0493055555555557</v>
      </c>
      <c r="F6" s="129">
        <f t="shared" ref="F6:F8" si="1">($O$1-E6)/$O$1</f>
        <v>0.98877092846270931</v>
      </c>
      <c r="G6" s="118">
        <v>1.3847222222222222</v>
      </c>
      <c r="H6" s="118">
        <v>0.18472222222222223</v>
      </c>
      <c r="I6" s="118">
        <f t="shared" ref="I6:I8" si="2">SUM(G6:H6)</f>
        <v>1.5694444444444444</v>
      </c>
      <c r="J6" s="129">
        <f t="shared" ref="J6:J8" si="3">($O$1-I6)/$O$1</f>
        <v>0.99140030441400295</v>
      </c>
      <c r="K6" s="118">
        <v>4.927083333333333</v>
      </c>
      <c r="L6" s="118">
        <v>1.4604166666666665</v>
      </c>
      <c r="M6" s="118">
        <f t="shared" ref="M6:M8" si="4">SUM(K6:L6)</f>
        <v>6.3874999999999993</v>
      </c>
      <c r="N6" s="129">
        <f t="shared" ref="N6:N8" si="5">($O$1-M6)/$O$1</f>
        <v>0.96500000000000008</v>
      </c>
      <c r="O6" s="104"/>
    </row>
    <row r="7" spans="1:18" s="14" customFormat="1" x14ac:dyDescent="0.2">
      <c r="A7" s="61">
        <v>2</v>
      </c>
      <c r="B7" s="16" t="s">
        <v>425</v>
      </c>
      <c r="C7" s="147">
        <v>1.2249999999999999</v>
      </c>
      <c r="D7" s="118">
        <v>1.3888888888888888E-2</v>
      </c>
      <c r="E7" s="118">
        <f t="shared" si="0"/>
        <v>1.2388888888888887</v>
      </c>
      <c r="F7" s="129">
        <f t="shared" si="1"/>
        <v>0.99321156773211572</v>
      </c>
      <c r="G7" s="118"/>
      <c r="H7" s="118"/>
      <c r="I7" s="118">
        <f t="shared" si="2"/>
        <v>0</v>
      </c>
      <c r="J7" s="129">
        <f t="shared" si="3"/>
        <v>1</v>
      </c>
      <c r="K7" s="118" t="s">
        <v>491</v>
      </c>
      <c r="L7" s="118">
        <v>5.8187500000000005</v>
      </c>
      <c r="M7" s="118">
        <f t="shared" si="4"/>
        <v>5.8187500000000005</v>
      </c>
      <c r="N7" s="129">
        <f t="shared" si="5"/>
        <v>0.96811643835616445</v>
      </c>
      <c r="O7" s="104"/>
    </row>
    <row r="8" spans="1:18" s="14" customFormat="1" x14ac:dyDescent="0.2">
      <c r="A8" s="61">
        <v>3</v>
      </c>
      <c r="B8" s="16" t="s">
        <v>426</v>
      </c>
      <c r="C8" s="147">
        <v>1.5888888888888888</v>
      </c>
      <c r="D8" s="146">
        <v>5.5555555555555552E-2</v>
      </c>
      <c r="E8" s="119">
        <f t="shared" si="0"/>
        <v>1.6444444444444444</v>
      </c>
      <c r="F8" s="129">
        <f t="shared" si="1"/>
        <v>0.99098934550989348</v>
      </c>
      <c r="G8" s="118"/>
      <c r="H8" s="118"/>
      <c r="I8" s="118">
        <f t="shared" si="2"/>
        <v>0</v>
      </c>
      <c r="J8" s="129">
        <f t="shared" si="3"/>
        <v>1</v>
      </c>
      <c r="K8" s="118">
        <v>4.7659722222222225</v>
      </c>
      <c r="L8" s="118">
        <v>1.8625</v>
      </c>
      <c r="M8" s="118">
        <f t="shared" si="4"/>
        <v>6.6284722222222223</v>
      </c>
      <c r="N8" s="129">
        <f t="shared" si="5"/>
        <v>0.963679604261796</v>
      </c>
      <c r="O8" s="104"/>
    </row>
    <row r="9" spans="1:18" x14ac:dyDescent="0.2">
      <c r="A9" s="61">
        <v>4</v>
      </c>
      <c r="B9" s="9" t="s">
        <v>184</v>
      </c>
      <c r="C9" s="118"/>
      <c r="D9" s="118"/>
      <c r="E9" s="119">
        <f t="shared" ref="E9" si="6">SUM(C9:D9)</f>
        <v>0</v>
      </c>
      <c r="F9" s="129">
        <f t="shared" ref="F9" si="7">($O$1-E9)/$O$1</f>
        <v>1</v>
      </c>
      <c r="G9" s="118"/>
      <c r="H9" s="118"/>
      <c r="I9" s="118">
        <f t="shared" ref="I9" si="8">SUM(G9:H9)</f>
        <v>0</v>
      </c>
      <c r="J9" s="129">
        <f t="shared" ref="J9" si="9">($O$1-I9)/$O$1</f>
        <v>1</v>
      </c>
      <c r="K9" s="118"/>
      <c r="L9" s="118"/>
      <c r="M9" s="118">
        <f t="shared" ref="M9" si="10">SUM(K9:L9)</f>
        <v>0</v>
      </c>
      <c r="N9" s="129">
        <f t="shared" ref="N9" si="11">($O$1-M9)/$O$1</f>
        <v>1</v>
      </c>
    </row>
    <row r="10" spans="1:18" x14ac:dyDescent="0.2">
      <c r="A10" s="61">
        <v>5</v>
      </c>
      <c r="B10" s="9" t="s">
        <v>357</v>
      </c>
      <c r="C10" s="118">
        <v>1.5458333333333334</v>
      </c>
      <c r="D10" s="118">
        <v>0.7597222222222223</v>
      </c>
      <c r="E10" s="119">
        <f t="shared" ref="E10:E18" si="12">SUM(C10:D10)</f>
        <v>2.3055555555555558</v>
      </c>
      <c r="F10" s="129">
        <f t="shared" ref="F10:F18" si="13">($O$1-E10)/$O$1</f>
        <v>0.98736681887366828</v>
      </c>
      <c r="G10" s="118">
        <v>2.8354166666666667</v>
      </c>
      <c r="H10" s="118">
        <v>7.2222222222222229E-2</v>
      </c>
      <c r="I10" s="119">
        <f t="shared" ref="I10:I12" si="14">SUM(G10:H10)</f>
        <v>2.9076388888888891</v>
      </c>
      <c r="J10" s="129">
        <f t="shared" ref="J10:J12" si="15">($O$1-I10)/$O$1</f>
        <v>0.98406773211567733</v>
      </c>
      <c r="K10" s="118">
        <v>1.8499999999999999</v>
      </c>
      <c r="L10" s="118">
        <v>27.832638888888891</v>
      </c>
      <c r="M10" s="119">
        <f t="shared" ref="M10:M12" si="16">SUM(K10:L10)</f>
        <v>29.682638888888892</v>
      </c>
      <c r="N10" s="129">
        <f t="shared" ref="N10:N12" si="17">($O$1-M10)/$O$1</f>
        <v>0.83735540334855396</v>
      </c>
    </row>
    <row r="11" spans="1:18" x14ac:dyDescent="0.2">
      <c r="A11" s="61">
        <v>6</v>
      </c>
      <c r="B11" s="9" t="s">
        <v>187</v>
      </c>
      <c r="C11" s="118">
        <v>0.19097222222222221</v>
      </c>
      <c r="D11" s="118">
        <v>0.60138888888888886</v>
      </c>
      <c r="E11" s="119">
        <f t="shared" si="12"/>
        <v>0.79236111111111107</v>
      </c>
      <c r="F11" s="129">
        <f t="shared" si="13"/>
        <v>0.99565829528158289</v>
      </c>
      <c r="G11" s="118">
        <v>1.3840277777777779</v>
      </c>
      <c r="H11" s="118">
        <v>8.6111111111111124E-2</v>
      </c>
      <c r="I11" s="119">
        <f t="shared" si="14"/>
        <v>1.4701388888888889</v>
      </c>
      <c r="J11" s="129">
        <f t="shared" si="15"/>
        <v>0.99194444444444441</v>
      </c>
      <c r="K11" s="118">
        <v>6.4861111111111107</v>
      </c>
      <c r="L11" s="118">
        <v>4.4527777777777775</v>
      </c>
      <c r="M11" s="119">
        <f t="shared" si="16"/>
        <v>10.938888888888888</v>
      </c>
      <c r="N11" s="129">
        <f t="shared" si="17"/>
        <v>0.94006088280060873</v>
      </c>
    </row>
    <row r="12" spans="1:18" x14ac:dyDescent="0.2">
      <c r="A12" s="61">
        <v>7</v>
      </c>
      <c r="B12" s="9" t="s">
        <v>188</v>
      </c>
      <c r="C12" s="118">
        <v>0.63888888888888895</v>
      </c>
      <c r="D12" s="118">
        <v>7.1527777777777787E-2</v>
      </c>
      <c r="E12" s="119">
        <f t="shared" si="12"/>
        <v>0.7104166666666667</v>
      </c>
      <c r="F12" s="129">
        <f t="shared" si="13"/>
        <v>0.996107305936073</v>
      </c>
      <c r="G12" s="118">
        <v>2.9597222222222221</v>
      </c>
      <c r="H12" s="118">
        <v>0</v>
      </c>
      <c r="I12" s="119">
        <f t="shared" si="14"/>
        <v>2.9597222222222221</v>
      </c>
      <c r="J12" s="129">
        <f t="shared" si="15"/>
        <v>0.98378234398782349</v>
      </c>
      <c r="K12" s="118">
        <v>0.8520833333333333</v>
      </c>
      <c r="L12" s="118">
        <v>15.349305555555555</v>
      </c>
      <c r="M12" s="119">
        <f t="shared" si="16"/>
        <v>16.201388888888889</v>
      </c>
      <c r="N12" s="129">
        <f t="shared" si="17"/>
        <v>0.91122526636225265</v>
      </c>
    </row>
    <row r="13" spans="1:18" x14ac:dyDescent="0.2">
      <c r="A13" s="61">
        <v>8</v>
      </c>
      <c r="B13" s="9" t="s">
        <v>484</v>
      </c>
      <c r="C13" s="151">
        <v>0.32361111111111113</v>
      </c>
      <c r="D13" s="146">
        <v>3.5416666666666666E-2</v>
      </c>
      <c r="E13" s="119">
        <f t="shared" ref="E13" si="18">SUM(C13:D13)</f>
        <v>0.35902777777777778</v>
      </c>
      <c r="F13" s="129">
        <f t="shared" ref="F13" si="19">($O$1-E13)/$O$1</f>
        <v>0.99803272450532721</v>
      </c>
      <c r="G13" s="118">
        <v>0.58750000000000002</v>
      </c>
      <c r="H13" s="118">
        <v>3.1944444444444449E-2</v>
      </c>
      <c r="I13" s="119">
        <f t="shared" ref="I13:I14" si="20">SUM(G13:H13)</f>
        <v>0.61944444444444446</v>
      </c>
      <c r="J13" s="129">
        <f t="shared" ref="J13:J14" si="21">($O$1-I13)/$O$1</f>
        <v>0.99660578386605791</v>
      </c>
      <c r="K13" s="118">
        <v>1.1923611111111112</v>
      </c>
      <c r="L13" s="118">
        <v>2.2166666666666668</v>
      </c>
      <c r="M13" s="119">
        <f t="shared" ref="M13:M14" si="22">SUM(K13:L13)</f>
        <v>3.4090277777777782</v>
      </c>
      <c r="N13" s="129">
        <f t="shared" ref="N13:N14" si="23">($O$1-M13)/$O$1</f>
        <v>0.98132039573820407</v>
      </c>
    </row>
    <row r="14" spans="1:18" x14ac:dyDescent="0.2">
      <c r="A14" s="61">
        <v>9</v>
      </c>
      <c r="B14" s="9" t="s">
        <v>485</v>
      </c>
      <c r="C14" s="118">
        <v>2.120138888888889</v>
      </c>
      <c r="D14" s="118">
        <v>0.14305555555555557</v>
      </c>
      <c r="E14" s="119">
        <f t="shared" ref="E14" si="24">SUM(C14:D14)</f>
        <v>2.2631944444444447</v>
      </c>
      <c r="F14" s="129">
        <f t="shared" ref="F14" si="25">($O$1-E14)/$O$1</f>
        <v>0.98759893455098935</v>
      </c>
      <c r="G14" s="118">
        <v>1.5020833333333332</v>
      </c>
      <c r="H14" s="118"/>
      <c r="I14" s="119">
        <f t="shared" si="20"/>
        <v>1.5020833333333332</v>
      </c>
      <c r="J14" s="129">
        <f t="shared" si="21"/>
        <v>0.99176940639269406</v>
      </c>
      <c r="K14" s="118">
        <v>0.68333333333333324</v>
      </c>
      <c r="L14" s="118">
        <v>1.0374999999999999</v>
      </c>
      <c r="M14" s="119">
        <f t="shared" si="22"/>
        <v>1.7208333333333332</v>
      </c>
      <c r="N14" s="129">
        <f t="shared" si="23"/>
        <v>0.99057077625570777</v>
      </c>
    </row>
    <row r="15" spans="1:18" s="88" customFormat="1" x14ac:dyDescent="0.2">
      <c r="A15" s="61">
        <v>10</v>
      </c>
      <c r="B15" s="132" t="s">
        <v>427</v>
      </c>
      <c r="C15" s="118">
        <v>1.6493055555555556</v>
      </c>
      <c r="D15" s="118">
        <v>1.2256944444444444</v>
      </c>
      <c r="E15" s="119">
        <f t="shared" si="12"/>
        <v>2.875</v>
      </c>
      <c r="F15" s="129">
        <f t="shared" si="13"/>
        <v>0.98424657534246573</v>
      </c>
      <c r="G15" s="118">
        <v>1.4298611111111112</v>
      </c>
      <c r="H15" s="118">
        <v>0</v>
      </c>
      <c r="I15" s="119">
        <f t="shared" ref="I15" si="26">SUM(G15:H15)</f>
        <v>1.4298611111111112</v>
      </c>
      <c r="J15" s="129">
        <f t="shared" ref="J15" si="27">($O$1-I15)/$O$1</f>
        <v>0.9921651445966515</v>
      </c>
      <c r="K15" s="118">
        <v>0.67499999999999993</v>
      </c>
      <c r="L15" s="118">
        <v>2.5423611111111111</v>
      </c>
      <c r="M15" s="119">
        <f t="shared" ref="M15" si="28">SUM(K15:L15)</f>
        <v>3.2173611111111109</v>
      </c>
      <c r="N15" s="129">
        <f t="shared" ref="N15" si="29">($O$1-M15)/$O$1</f>
        <v>0.98237062404870623</v>
      </c>
      <c r="O15" s="94"/>
    </row>
    <row r="16" spans="1:18" s="88" customFormat="1" x14ac:dyDescent="0.2">
      <c r="A16" s="61">
        <v>11</v>
      </c>
      <c r="B16" s="132" t="s">
        <v>486</v>
      </c>
      <c r="C16" s="118">
        <v>0.80555555555555547</v>
      </c>
      <c r="D16" s="118">
        <v>0.33819444444444446</v>
      </c>
      <c r="E16" s="119">
        <f t="shared" si="12"/>
        <v>1.1437499999999998</v>
      </c>
      <c r="F16" s="129">
        <f t="shared" si="13"/>
        <v>0.99373287671232868</v>
      </c>
      <c r="G16" s="118">
        <v>1.4930555555555556</v>
      </c>
      <c r="H16" s="118">
        <v>0.39</v>
      </c>
      <c r="I16" s="119">
        <f t="shared" ref="I16:I17" si="30">SUM(G16:H16)</f>
        <v>1.8830555555555555</v>
      </c>
      <c r="J16" s="129">
        <f t="shared" ref="J16:J17" si="31">($O$1-I16)/$O$1</f>
        <v>0.98968188736681884</v>
      </c>
      <c r="K16" s="118">
        <v>2.6062499999999997</v>
      </c>
      <c r="L16" s="118">
        <v>3.1902777777777778</v>
      </c>
      <c r="M16" s="119">
        <f t="shared" ref="M16:M17" si="32">SUM(K16:L16)</f>
        <v>5.7965277777777775</v>
      </c>
      <c r="N16" s="129">
        <f t="shared" ref="N16:N17" si="33">($O$1-M16)/$O$1</f>
        <v>0.96823820395738203</v>
      </c>
      <c r="O16" s="94"/>
    </row>
    <row r="17" spans="1:256" s="88" customFormat="1" x14ac:dyDescent="0.2">
      <c r="A17" s="61">
        <v>12</v>
      </c>
      <c r="B17" s="132" t="s">
        <v>487</v>
      </c>
      <c r="C17" s="118">
        <v>0.80555555555555547</v>
      </c>
      <c r="D17" s="118">
        <v>0.33819444444444446</v>
      </c>
      <c r="E17" s="119">
        <f t="shared" ref="E17" si="34">SUM(C17:D17)</f>
        <v>1.1437499999999998</v>
      </c>
      <c r="F17" s="129">
        <f t="shared" ref="F17" si="35">($O$1-E17)/$O$1</f>
        <v>0.99373287671232868</v>
      </c>
      <c r="G17" s="118">
        <v>0.90416666666666667</v>
      </c>
      <c r="H17" s="118">
        <v>0.04</v>
      </c>
      <c r="I17" s="119">
        <f t="shared" si="30"/>
        <v>0.94416666666666671</v>
      </c>
      <c r="J17" s="129">
        <f t="shared" si="31"/>
        <v>0.9948264840182649</v>
      </c>
      <c r="K17" s="118"/>
      <c r="L17" s="118">
        <v>4.8756944444444441</v>
      </c>
      <c r="M17" s="119">
        <f t="shared" si="32"/>
        <v>4.8756944444444441</v>
      </c>
      <c r="N17" s="129">
        <f t="shared" si="33"/>
        <v>0.97328386605783868</v>
      </c>
      <c r="O17" s="94"/>
    </row>
    <row r="18" spans="1:256" s="88" customFormat="1" ht="25.5" x14ac:dyDescent="0.2">
      <c r="A18" s="61">
        <v>13</v>
      </c>
      <c r="B18" s="166" t="s">
        <v>435</v>
      </c>
      <c r="C18" s="167">
        <v>1.4993055555555557</v>
      </c>
      <c r="D18" s="155">
        <v>6.458333333333334E-2</v>
      </c>
      <c r="E18" s="168">
        <f t="shared" si="12"/>
        <v>1.5638888888888891</v>
      </c>
      <c r="F18" s="169">
        <f t="shared" si="13"/>
        <v>0.99143074581430746</v>
      </c>
      <c r="G18" s="118">
        <v>0.13263888888888889</v>
      </c>
      <c r="H18" s="118">
        <v>2.8472222222222222E-2</v>
      </c>
      <c r="I18" s="119">
        <f t="shared" ref="I18:I19" si="36">SUM(G18:H18)</f>
        <v>0.16111111111111112</v>
      </c>
      <c r="J18" s="129">
        <f t="shared" ref="J18:J19" si="37">($O$1-I18)/$O$1</f>
        <v>0.99911719939117205</v>
      </c>
      <c r="K18" s="118"/>
      <c r="L18" s="118">
        <v>150.66666666666666</v>
      </c>
      <c r="M18" s="119">
        <f t="shared" ref="M18:M19" si="38">SUM(K18:L18)</f>
        <v>150.66666666666666</v>
      </c>
      <c r="N18" s="129">
        <f t="shared" ref="N18:N19" si="39">($O$1-M18)/$O$1</f>
        <v>0.17442922374429229</v>
      </c>
      <c r="O18" s="170"/>
    </row>
    <row r="19" spans="1:256" s="97" customFormat="1" ht="25.5" x14ac:dyDescent="0.2">
      <c r="A19" s="61">
        <v>14</v>
      </c>
      <c r="B19" s="154" t="s">
        <v>436</v>
      </c>
      <c r="C19" s="147">
        <v>1.1104166666666666</v>
      </c>
      <c r="D19" s="146">
        <v>4.9305555555555554E-2</v>
      </c>
      <c r="E19" s="119">
        <f>SUM(C19:D19)</f>
        <v>1.1597222222222221</v>
      </c>
      <c r="F19" s="129">
        <f>($O$1-E19)/$O$1</f>
        <v>0.99364535768645357</v>
      </c>
      <c r="G19" s="118">
        <v>0.21249999999999999</v>
      </c>
      <c r="H19" s="118">
        <v>1.3888888888888888E-2</v>
      </c>
      <c r="I19" s="119">
        <f t="shared" si="36"/>
        <v>0.22638888888888889</v>
      </c>
      <c r="J19" s="129">
        <f t="shared" si="37"/>
        <v>0.99875951293759513</v>
      </c>
      <c r="K19" s="118"/>
      <c r="L19" s="118">
        <v>150.66666666666666</v>
      </c>
      <c r="M19" s="119">
        <f t="shared" si="38"/>
        <v>150.66666666666666</v>
      </c>
      <c r="N19" s="129">
        <f t="shared" si="39"/>
        <v>0.17442922374429229</v>
      </c>
      <c r="O19" s="171"/>
      <c r="P19" s="171"/>
    </row>
    <row r="20" spans="1:256" s="97" customFormat="1" x14ac:dyDescent="0.2">
      <c r="A20" s="61">
        <v>15</v>
      </c>
      <c r="B20" s="90" t="s">
        <v>488</v>
      </c>
      <c r="E20" s="119"/>
      <c r="F20" s="129"/>
      <c r="G20" s="118">
        <v>0.26597222222222222</v>
      </c>
      <c r="H20" s="118">
        <v>0</v>
      </c>
      <c r="I20" s="119">
        <f t="shared" ref="I20:I23" si="40">SUM(G20:H20)</f>
        <v>0.26597222222222222</v>
      </c>
      <c r="J20" s="129">
        <f t="shared" ref="J20:J23" si="41">($O$1-I20)/$O$1</f>
        <v>0.9985426179604262</v>
      </c>
      <c r="K20" s="118">
        <v>0.69097222222222221</v>
      </c>
      <c r="L20" s="118">
        <v>3.1284722222222219</v>
      </c>
      <c r="M20" s="119">
        <f t="shared" ref="M20:M23" si="42">SUM(K20:L20)</f>
        <v>3.8194444444444442</v>
      </c>
      <c r="N20" s="129">
        <f t="shared" ref="N20:N23" si="43">($O$1-M20)/$O$1</f>
        <v>0.97907153729071528</v>
      </c>
      <c r="O20" s="171"/>
      <c r="P20" s="171"/>
    </row>
    <row r="21" spans="1:256" s="88" customFormat="1" x14ac:dyDescent="0.2">
      <c r="A21" s="61">
        <v>16</v>
      </c>
      <c r="B21" s="90" t="s">
        <v>489</v>
      </c>
      <c r="C21" s="118"/>
      <c r="D21" s="118"/>
      <c r="E21" s="119">
        <f>SUM(C21:D21)</f>
        <v>0</v>
      </c>
      <c r="F21" s="129">
        <f>($O$1-E21)/$O$1</f>
        <v>1</v>
      </c>
      <c r="G21" s="118">
        <v>0.26597222222222222</v>
      </c>
      <c r="H21" s="118">
        <v>0</v>
      </c>
      <c r="I21" s="119">
        <f t="shared" si="40"/>
        <v>0.26597222222222222</v>
      </c>
      <c r="J21" s="129">
        <f t="shared" si="41"/>
        <v>0.9985426179604262</v>
      </c>
      <c r="K21" s="118">
        <v>0.69097222222222221</v>
      </c>
      <c r="L21" s="118">
        <v>6.2583333333333329</v>
      </c>
      <c r="M21" s="119">
        <f t="shared" si="42"/>
        <v>6.9493055555555552</v>
      </c>
      <c r="N21" s="129">
        <f t="shared" si="43"/>
        <v>0.96192161339421611</v>
      </c>
    </row>
    <row r="22" spans="1:256" x14ac:dyDescent="0.2">
      <c r="A22" s="61">
        <v>17</v>
      </c>
      <c r="B22" s="132" t="s">
        <v>278</v>
      </c>
      <c r="C22" s="118">
        <v>2.0138888888888888</v>
      </c>
      <c r="D22" s="118">
        <v>2.15625</v>
      </c>
      <c r="E22" s="119">
        <f t="shared" ref="E22:E27" si="44">SUM(C22:D22)</f>
        <v>4.1701388888888893</v>
      </c>
      <c r="F22" s="129">
        <f t="shared" ref="F22:F27" si="45">($O$1-E22)/$O$1</f>
        <v>0.97714992389649924</v>
      </c>
      <c r="G22" s="118">
        <v>3.0756944444444443</v>
      </c>
      <c r="H22" s="118">
        <v>0.48472222222222222</v>
      </c>
      <c r="I22" s="119">
        <f t="shared" si="40"/>
        <v>3.5604166666666663</v>
      </c>
      <c r="J22" s="129">
        <f t="shared" si="41"/>
        <v>0.98049086757990866</v>
      </c>
      <c r="K22" s="118">
        <v>7.0166666666666666</v>
      </c>
      <c r="L22" s="118">
        <v>27.587500000000002</v>
      </c>
      <c r="M22" s="119">
        <f t="shared" si="42"/>
        <v>34.604166666666671</v>
      </c>
      <c r="N22" s="129">
        <f t="shared" si="43"/>
        <v>0.81038812785388115</v>
      </c>
      <c r="O22" s="109"/>
    </row>
    <row r="23" spans="1:256" x14ac:dyDescent="0.2">
      <c r="A23" s="61">
        <v>18</v>
      </c>
      <c r="B23" s="132" t="s">
        <v>279</v>
      </c>
      <c r="C23" s="118">
        <v>3.3604166666666671</v>
      </c>
      <c r="D23" s="118">
        <v>5.4166666666666669E-2</v>
      </c>
      <c r="E23" s="119">
        <f t="shared" si="44"/>
        <v>3.4145833333333337</v>
      </c>
      <c r="F23" s="129">
        <f t="shared" si="45"/>
        <v>0.98128995433789956</v>
      </c>
      <c r="G23" s="118">
        <v>3.4930555555555554</v>
      </c>
      <c r="H23" s="118">
        <v>1.6652777777777779</v>
      </c>
      <c r="I23" s="119">
        <f t="shared" si="40"/>
        <v>5.1583333333333332</v>
      </c>
      <c r="J23" s="129">
        <f t="shared" si="41"/>
        <v>0.97173515981735159</v>
      </c>
      <c r="K23" s="118">
        <v>5.4937499999999995</v>
      </c>
      <c r="L23" s="118">
        <v>27.386111111111109</v>
      </c>
      <c r="M23" s="119">
        <f t="shared" si="42"/>
        <v>32.879861111111111</v>
      </c>
      <c r="N23" s="129">
        <f t="shared" si="43"/>
        <v>0.8198363774733638</v>
      </c>
      <c r="O23" s="109"/>
    </row>
    <row r="24" spans="1:256" s="16" customFormat="1" x14ac:dyDescent="0.2">
      <c r="A24" s="61">
        <v>19</v>
      </c>
      <c r="B24" s="16" t="s">
        <v>189</v>
      </c>
      <c r="C24" s="118">
        <v>1.6423611111111109</v>
      </c>
      <c r="D24" s="118">
        <v>0.88194444444444453</v>
      </c>
      <c r="E24" s="118">
        <f t="shared" si="44"/>
        <v>2.5243055555555554</v>
      </c>
      <c r="F24" s="129">
        <f t="shared" si="45"/>
        <v>0.98616818873668199</v>
      </c>
      <c r="G24" s="118">
        <v>1.7347222222222223</v>
      </c>
      <c r="H24" s="118">
        <v>7.9166666666666663E-2</v>
      </c>
      <c r="I24" s="119">
        <f t="shared" ref="I24" si="46">SUM(G24:H24)</f>
        <v>1.8138888888888889</v>
      </c>
      <c r="J24" s="129">
        <f t="shared" ref="J24" si="47">($O$1-I24)/$O$1</f>
        <v>0.99006088280060878</v>
      </c>
      <c r="K24" s="118">
        <v>4.34375</v>
      </c>
      <c r="L24" s="118">
        <v>0.32013888888888892</v>
      </c>
      <c r="M24" s="119">
        <f t="shared" ref="M24" si="48">SUM(K24:L24)</f>
        <v>4.6638888888888888</v>
      </c>
      <c r="N24" s="129">
        <f t="shared" ref="N24" si="49">($O$1-M24)/$O$1</f>
        <v>0.97444444444444445</v>
      </c>
      <c r="O24" s="15"/>
    </row>
    <row r="25" spans="1:256" x14ac:dyDescent="0.2">
      <c r="A25" s="61">
        <v>20</v>
      </c>
      <c r="B25" s="16" t="s">
        <v>185</v>
      </c>
      <c r="C25" s="118">
        <v>5.3506944444444438</v>
      </c>
      <c r="D25" s="118">
        <v>0.18055555555555555</v>
      </c>
      <c r="E25" s="118">
        <f t="shared" si="44"/>
        <v>5.5312499999999991</v>
      </c>
      <c r="F25" s="129">
        <f t="shared" si="45"/>
        <v>0.96969178082191776</v>
      </c>
      <c r="G25" s="118">
        <v>0.23124999999999998</v>
      </c>
      <c r="H25" s="118">
        <v>2.7083333333333334E-2</v>
      </c>
      <c r="I25" s="119">
        <f t="shared" ref="I25" si="50">SUM(G25:H25)</f>
        <v>0.2583333333333333</v>
      </c>
      <c r="J25" s="129">
        <f t="shared" ref="J25" si="51">($O$1-I25)/$O$1</f>
        <v>0.99858447488584479</v>
      </c>
      <c r="K25" s="118">
        <v>1.5527777777777778</v>
      </c>
      <c r="L25" s="118">
        <v>0.15069444444444444</v>
      </c>
      <c r="M25" s="119">
        <f t="shared" ref="M25" si="52">SUM(K25:L25)</f>
        <v>1.7034722222222223</v>
      </c>
      <c r="N25" s="129">
        <f t="shared" ref="N25" si="53">($O$1-M25)/$O$1</f>
        <v>0.99066590563165913</v>
      </c>
    </row>
    <row r="26" spans="1:256" s="88" customFormat="1" x14ac:dyDescent="0.2">
      <c r="A26" s="61">
        <v>21</v>
      </c>
      <c r="B26" s="133" t="s">
        <v>338</v>
      </c>
      <c r="C26" s="118">
        <v>0.5625</v>
      </c>
      <c r="D26" s="118">
        <v>1.6666666666666666E-2</v>
      </c>
      <c r="E26" s="118">
        <f t="shared" si="44"/>
        <v>0.57916666666666672</v>
      </c>
      <c r="F26" s="129">
        <f t="shared" si="45"/>
        <v>0.99682648401826479</v>
      </c>
      <c r="G26" s="118">
        <v>2.911805555555556</v>
      </c>
      <c r="H26" s="118">
        <v>0.7104166666666667</v>
      </c>
      <c r="I26" s="119">
        <f t="shared" ref="I26:I27" si="54">SUM(G26:H26)</f>
        <v>3.6222222222222227</v>
      </c>
      <c r="J26" s="129">
        <f t="shared" ref="J26:J27" si="55">($O$1-I26)/$O$1</f>
        <v>0.98015220700152206</v>
      </c>
      <c r="K26" s="118">
        <v>10.573611111111111</v>
      </c>
      <c r="L26" s="118">
        <v>1.0583333333333333</v>
      </c>
      <c r="M26" s="119">
        <f t="shared" ref="M26:M27" si="56">SUM(K26:L26)</f>
        <v>11.631944444444445</v>
      </c>
      <c r="N26" s="129">
        <f t="shared" ref="N26:N27" si="57">($O$1-M26)/$O$1</f>
        <v>0.93626331811263308</v>
      </c>
      <c r="O26" s="93"/>
    </row>
    <row r="27" spans="1:256" s="88" customFormat="1" x14ac:dyDescent="0.2">
      <c r="A27" s="61">
        <v>22</v>
      </c>
      <c r="B27" s="133" t="s">
        <v>339</v>
      </c>
      <c r="C27" s="146">
        <v>0.62638888888888888</v>
      </c>
      <c r="D27" s="144"/>
      <c r="E27" s="119">
        <f t="shared" si="44"/>
        <v>0.62638888888888888</v>
      </c>
      <c r="F27" s="129">
        <f t="shared" si="45"/>
        <v>0.99656773211567728</v>
      </c>
      <c r="G27" s="118">
        <v>1.1583333333333334</v>
      </c>
      <c r="H27" s="118"/>
      <c r="I27" s="119">
        <f t="shared" si="54"/>
        <v>1.1583333333333334</v>
      </c>
      <c r="J27" s="129">
        <f t="shared" si="55"/>
        <v>0.99365296803652969</v>
      </c>
      <c r="K27" s="118">
        <v>10.123611111111112</v>
      </c>
      <c r="L27" s="118"/>
      <c r="M27" s="119">
        <f t="shared" si="56"/>
        <v>10.123611111111112</v>
      </c>
      <c r="N27" s="129">
        <f t="shared" si="57"/>
        <v>0.94452815829528158</v>
      </c>
      <c r="O27" s="93"/>
    </row>
    <row r="28" spans="1:256" s="1" customFormat="1" x14ac:dyDescent="0.2">
      <c r="A28" s="61">
        <v>23</v>
      </c>
      <c r="B28" s="9" t="s">
        <v>67</v>
      </c>
      <c r="C28" s="118"/>
      <c r="D28" s="118"/>
      <c r="E28" s="119"/>
      <c r="F28" s="129">
        <f t="shared" ref="F28" si="58">($O$1-E28)/$O$1</f>
        <v>1</v>
      </c>
      <c r="G28" s="118">
        <v>1.2</v>
      </c>
      <c r="H28" s="118"/>
      <c r="I28" s="119">
        <f t="shared" ref="I28" si="59">SUM(G28:H28)</f>
        <v>1.2</v>
      </c>
      <c r="J28" s="129">
        <f t="shared" ref="J28" si="60">($O$1-I28)/$O$1</f>
        <v>0.99342465753424669</v>
      </c>
      <c r="K28" s="118"/>
      <c r="L28" s="118"/>
      <c r="M28" s="119">
        <f t="shared" ref="M28" si="61">SUM(K28:L28)</f>
        <v>0</v>
      </c>
      <c r="N28" s="129">
        <f t="shared" ref="N28" si="62">($O$1-M28)/$O$1</f>
        <v>1</v>
      </c>
      <c r="O28" s="13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</row>
    <row r="29" spans="1:256" s="95" customFormat="1" x14ac:dyDescent="0.2">
      <c r="A29" s="61">
        <v>24</v>
      </c>
      <c r="B29" s="134" t="s">
        <v>335</v>
      </c>
      <c r="C29" s="118">
        <v>0.71250000000000002</v>
      </c>
      <c r="D29" s="118">
        <v>7.9861111111111105E-2</v>
      </c>
      <c r="E29" s="118">
        <f t="shared" ref="E29:E54" si="63">SUM(C29:D29)</f>
        <v>0.79236111111111107</v>
      </c>
      <c r="F29" s="129">
        <f t="shared" ref="F29:F36" si="64">($O$1-E29)/$O$1</f>
        <v>0.99565829528158289</v>
      </c>
      <c r="G29" s="118">
        <v>0.91527777777777775</v>
      </c>
      <c r="H29" s="118">
        <v>0</v>
      </c>
      <c r="I29" s="119">
        <f t="shared" ref="I29:I31" si="65">SUM(G29:H29)</f>
        <v>0.91527777777777775</v>
      </c>
      <c r="J29" s="129">
        <f t="shared" ref="J29:J31" si="66">($O$1-I29)/$O$1</f>
        <v>0.99498477929984774</v>
      </c>
      <c r="K29" s="118">
        <v>0</v>
      </c>
      <c r="L29" s="118">
        <v>1.5944444444444443</v>
      </c>
      <c r="M29" s="119">
        <f t="shared" ref="M29:M31" si="67">SUM(K29:L29)</f>
        <v>1.5944444444444443</v>
      </c>
      <c r="N29" s="129">
        <f t="shared" ref="N29:N31" si="68">($O$1-M29)/$O$1</f>
        <v>0.99126331811263324</v>
      </c>
    </row>
    <row r="30" spans="1:256" s="88" customFormat="1" x14ac:dyDescent="0.2">
      <c r="A30" s="61">
        <v>25</v>
      </c>
      <c r="B30" s="134" t="s">
        <v>336</v>
      </c>
      <c r="C30" s="118">
        <v>1.0541666666666667</v>
      </c>
      <c r="D30" s="118">
        <v>4.9305555555555554E-2</v>
      </c>
      <c r="E30" s="118">
        <f t="shared" si="63"/>
        <v>1.1034722222222222</v>
      </c>
      <c r="F30" s="129">
        <f t="shared" si="64"/>
        <v>0.99395357686453578</v>
      </c>
      <c r="G30" s="118">
        <v>1.2444444444444445</v>
      </c>
      <c r="H30" s="118">
        <v>2.7777777777777776E-2</v>
      </c>
      <c r="I30" s="119">
        <f t="shared" si="65"/>
        <v>1.2722222222222221</v>
      </c>
      <c r="J30" s="129">
        <f t="shared" si="66"/>
        <v>0.99302891933028925</v>
      </c>
      <c r="K30" s="118">
        <v>0.54027777777777775</v>
      </c>
      <c r="L30" s="118">
        <v>1.5999999999999999</v>
      </c>
      <c r="M30" s="119">
        <f t="shared" si="67"/>
        <v>2.1402777777777775</v>
      </c>
      <c r="N30" s="129">
        <f t="shared" si="68"/>
        <v>0.9882724505327245</v>
      </c>
    </row>
    <row r="31" spans="1:256" s="88" customFormat="1" x14ac:dyDescent="0.2">
      <c r="A31" s="61">
        <v>26</v>
      </c>
      <c r="B31" s="134" t="s">
        <v>337</v>
      </c>
      <c r="C31" s="118">
        <v>1.659027777777778</v>
      </c>
      <c r="D31" s="118">
        <v>0.7319444444444444</v>
      </c>
      <c r="E31" s="118">
        <f t="shared" si="63"/>
        <v>2.3909722222222225</v>
      </c>
      <c r="F31" s="129">
        <f t="shared" si="64"/>
        <v>0.98689878234398787</v>
      </c>
      <c r="G31" s="118">
        <v>4.4750000000000005</v>
      </c>
      <c r="H31" s="118">
        <v>0.16805555555555554</v>
      </c>
      <c r="I31" s="119">
        <f t="shared" si="65"/>
        <v>4.6430555555555557</v>
      </c>
      <c r="J31" s="129">
        <f t="shared" si="66"/>
        <v>0.974558599695586</v>
      </c>
      <c r="K31" s="118">
        <v>0.8979166666666667</v>
      </c>
      <c r="L31" s="118">
        <v>3.3361111111111108</v>
      </c>
      <c r="M31" s="119">
        <f t="shared" si="67"/>
        <v>4.2340277777777775</v>
      </c>
      <c r="N31" s="129">
        <f t="shared" si="68"/>
        <v>0.97679984779299844</v>
      </c>
    </row>
    <row r="32" spans="1:256" s="13" customFormat="1" x14ac:dyDescent="0.2">
      <c r="A32" s="61">
        <v>27</v>
      </c>
      <c r="B32" s="11" t="s">
        <v>280</v>
      </c>
      <c r="C32" s="118">
        <v>3.7541666666666664</v>
      </c>
      <c r="D32" s="118">
        <v>2.34</v>
      </c>
      <c r="E32" s="118">
        <f t="shared" si="63"/>
        <v>6.0941666666666663</v>
      </c>
      <c r="F32" s="129">
        <f t="shared" si="64"/>
        <v>0.96660730593607302</v>
      </c>
      <c r="G32" s="118">
        <v>0.75416666666666676</v>
      </c>
      <c r="H32" s="118"/>
      <c r="I32" s="119">
        <f t="shared" ref="I32:I33" si="69">SUM(G32:H32)</f>
        <v>0.75416666666666676</v>
      </c>
      <c r="J32" s="129">
        <f t="shared" ref="J32:J33" si="70">($O$1-I32)/$O$1</f>
        <v>0.9958675799086758</v>
      </c>
      <c r="K32" s="118">
        <v>4.6791666666666663</v>
      </c>
      <c r="L32" s="118">
        <v>9.930555555555555E-2</v>
      </c>
      <c r="M32" s="119">
        <f t="shared" ref="M32:M33" si="71">SUM(K32:L32)</f>
        <v>4.7784722222222218</v>
      </c>
      <c r="N32" s="129">
        <f t="shared" ref="N32:N33" si="72">($O$1-M32)/$O$1</f>
        <v>0.97381659056316583</v>
      </c>
      <c r="P32" s="1"/>
      <c r="Q32" s="1"/>
      <c r="R32" s="1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</row>
    <row r="33" spans="1:256" s="13" customFormat="1" x14ac:dyDescent="0.2">
      <c r="A33" s="61">
        <v>28</v>
      </c>
      <c r="B33" s="11" t="s">
        <v>281</v>
      </c>
      <c r="C33" s="118">
        <v>2.46875</v>
      </c>
      <c r="D33" s="118">
        <v>7.36</v>
      </c>
      <c r="E33" s="118">
        <f t="shared" si="63"/>
        <v>9.8287499999999994</v>
      </c>
      <c r="F33" s="129">
        <f t="shared" si="64"/>
        <v>0.94614383561643833</v>
      </c>
      <c r="G33" s="118">
        <v>0.30486111111111108</v>
      </c>
      <c r="H33" s="118"/>
      <c r="I33" s="119">
        <f t="shared" si="69"/>
        <v>0.30486111111111108</v>
      </c>
      <c r="J33" s="129">
        <f t="shared" si="70"/>
        <v>0.99832952815829534</v>
      </c>
      <c r="K33" s="118">
        <v>11.604166666666666</v>
      </c>
      <c r="L33" s="118">
        <v>9.930555555555555E-2</v>
      </c>
      <c r="M33" s="119">
        <f t="shared" si="71"/>
        <v>11.703472222222222</v>
      </c>
      <c r="N33" s="129">
        <f t="shared" si="72"/>
        <v>0.93587138508371392</v>
      </c>
      <c r="P33" s="1"/>
      <c r="Q33" s="1"/>
      <c r="R33" s="1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</row>
    <row r="34" spans="1:256" s="13" customFormat="1" x14ac:dyDescent="0.2">
      <c r="A34" s="61">
        <v>29</v>
      </c>
      <c r="B34" s="11" t="s">
        <v>274</v>
      </c>
      <c r="C34" s="118">
        <v>19.631944444444446</v>
      </c>
      <c r="D34" s="118">
        <v>0.78611111111111109</v>
      </c>
      <c r="E34" s="118">
        <f t="shared" si="63"/>
        <v>20.418055555555558</v>
      </c>
      <c r="F34" s="129">
        <f t="shared" si="64"/>
        <v>0.88812024353120245</v>
      </c>
      <c r="G34" s="118">
        <v>0.32777777777777778</v>
      </c>
      <c r="H34" s="118"/>
      <c r="I34" s="119">
        <f t="shared" ref="I34:I35" si="73">SUM(G34:H34)</f>
        <v>0.32777777777777778</v>
      </c>
      <c r="J34" s="129">
        <f t="shared" ref="J34:J35" si="74">($O$1-I34)/$O$1</f>
        <v>0.9982039573820396</v>
      </c>
      <c r="K34" s="118"/>
      <c r="L34" s="118">
        <v>12.260416666666666</v>
      </c>
      <c r="M34" s="119">
        <f t="shared" ref="M34:M35" si="75">SUM(K34:L34)</f>
        <v>12.260416666666666</v>
      </c>
      <c r="N34" s="129">
        <f t="shared" ref="N34:N35" si="76">($O$1-M34)/$O$1</f>
        <v>0.9328196347031964</v>
      </c>
      <c r="P34" s="1"/>
      <c r="Q34" s="1"/>
      <c r="R34" s="1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</row>
    <row r="35" spans="1:256" s="88" customFormat="1" x14ac:dyDescent="0.2">
      <c r="A35" s="61">
        <v>30</v>
      </c>
      <c r="B35" s="92" t="s">
        <v>304</v>
      </c>
      <c r="C35" s="118">
        <v>0.9916666666666667</v>
      </c>
      <c r="D35" s="118">
        <v>1.2499999999999999E-2</v>
      </c>
      <c r="E35" s="118">
        <f t="shared" si="63"/>
        <v>1.0041666666666667</v>
      </c>
      <c r="F35" s="129">
        <f t="shared" si="64"/>
        <v>0.99449771689497724</v>
      </c>
      <c r="G35" s="118">
        <v>1.0527777777777778</v>
      </c>
      <c r="H35" s="118"/>
      <c r="I35" s="119">
        <f t="shared" si="73"/>
        <v>1.0527777777777778</v>
      </c>
      <c r="J35" s="129">
        <f t="shared" si="74"/>
        <v>0.9942313546423136</v>
      </c>
      <c r="K35" s="118">
        <v>0.53888888888888886</v>
      </c>
      <c r="L35" s="118">
        <v>0.15416666666666667</v>
      </c>
      <c r="M35" s="119">
        <f t="shared" si="75"/>
        <v>0.69305555555555554</v>
      </c>
      <c r="N35" s="129">
        <f t="shared" si="76"/>
        <v>0.99620243531202435</v>
      </c>
    </row>
    <row r="36" spans="1:256" s="13" customFormat="1" x14ac:dyDescent="0.2">
      <c r="A36" s="61">
        <v>31</v>
      </c>
      <c r="B36" s="11" t="s">
        <v>275</v>
      </c>
      <c r="C36" s="118">
        <v>3.1743055555555557</v>
      </c>
      <c r="D36" s="118">
        <v>0.11944444444444445</v>
      </c>
      <c r="E36" s="118">
        <f t="shared" si="63"/>
        <v>3.2937500000000002</v>
      </c>
      <c r="F36" s="129">
        <f t="shared" si="64"/>
        <v>0.98195205479452063</v>
      </c>
      <c r="G36" s="118">
        <v>2.4791666666666665</v>
      </c>
      <c r="H36" s="118">
        <v>2.8138888888888887</v>
      </c>
      <c r="I36" s="119">
        <f t="shared" ref="I36" si="77">SUM(G36:H36)</f>
        <v>5.2930555555555552</v>
      </c>
      <c r="J36" s="129">
        <f t="shared" ref="J36" si="78">($O$1-I36)/$O$1</f>
        <v>0.97099695585996959</v>
      </c>
      <c r="K36" s="118">
        <v>1.1791666666666667</v>
      </c>
      <c r="L36" s="118">
        <v>28.658333333333331</v>
      </c>
      <c r="M36" s="119">
        <f t="shared" ref="M36" si="79">SUM(K36:L36)</f>
        <v>29.837499999999999</v>
      </c>
      <c r="N36" s="129">
        <f t="shared" ref="N36" si="80">($O$1-M36)/$O$1</f>
        <v>0.83650684931506847</v>
      </c>
      <c r="P36" s="1"/>
      <c r="Q36" s="1"/>
      <c r="R36" s="1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</row>
    <row r="37" spans="1:256" s="13" customFormat="1" x14ac:dyDescent="0.2">
      <c r="A37" s="61">
        <v>32</v>
      </c>
      <c r="B37" s="11" t="s">
        <v>244</v>
      </c>
      <c r="C37" s="118">
        <v>1.3840277777777779</v>
      </c>
      <c r="D37" s="118">
        <v>0.27152777777777776</v>
      </c>
      <c r="E37" s="118">
        <f t="shared" ref="E37:E39" si="81">SUM(C37:D37)</f>
        <v>1.6555555555555557</v>
      </c>
      <c r="F37" s="129">
        <f t="shared" ref="F37:F39" si="82">($O$1-E37)/$O$1</f>
        <v>0.99092846270928459</v>
      </c>
      <c r="G37" s="118">
        <v>3.9159722222222224</v>
      </c>
      <c r="H37" s="118">
        <v>0.14791666666666667</v>
      </c>
      <c r="I37" s="119">
        <f t="shared" ref="I37:I39" si="83">SUM(G37:H37)</f>
        <v>4.0638888888888891</v>
      </c>
      <c r="J37" s="129">
        <f t="shared" ref="J37:J39" si="84">($O$1-I37)/$O$1</f>
        <v>0.9777321156773211</v>
      </c>
      <c r="K37" s="118">
        <v>0.59305555555555556</v>
      </c>
      <c r="L37" s="118">
        <v>3.2708333333333335</v>
      </c>
      <c r="M37" s="119">
        <f t="shared" ref="M37:M39" si="85">SUM(K37:L37)</f>
        <v>3.8638888888888889</v>
      </c>
      <c r="N37" s="129">
        <f t="shared" ref="N37:N39" si="86">($O$1-M37)/$O$1</f>
        <v>0.97882800608828013</v>
      </c>
      <c r="P37" s="1"/>
      <c r="Q37" s="1"/>
      <c r="R37" s="1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</row>
    <row r="38" spans="1:256" s="13" customFormat="1" x14ac:dyDescent="0.2">
      <c r="A38" s="61">
        <v>33</v>
      </c>
      <c r="B38" s="11" t="s">
        <v>245</v>
      </c>
      <c r="C38" s="118">
        <v>0.39444444444444443</v>
      </c>
      <c r="D38" s="118">
        <v>0</v>
      </c>
      <c r="E38" s="118">
        <f t="shared" si="81"/>
        <v>0.39444444444444443</v>
      </c>
      <c r="F38" s="129">
        <f t="shared" si="82"/>
        <v>0.99783866057838655</v>
      </c>
      <c r="G38" s="118">
        <v>1.2590277777777776</v>
      </c>
      <c r="H38" s="118">
        <v>0</v>
      </c>
      <c r="I38" s="119">
        <f t="shared" ref="I38" si="87">SUM(G38:H38)</f>
        <v>1.2590277777777776</v>
      </c>
      <c r="J38" s="129">
        <f t="shared" ref="J38" si="88">($O$1-I38)/$O$1</f>
        <v>0.99310121765601211</v>
      </c>
      <c r="K38" s="118">
        <v>0.46458333333333335</v>
      </c>
      <c r="L38" s="118">
        <v>1.4437499999999999</v>
      </c>
      <c r="M38" s="119">
        <f t="shared" ref="M38" si="89">SUM(K38:L38)</f>
        <v>1.9083333333333332</v>
      </c>
      <c r="N38" s="129">
        <f t="shared" ref="N38" si="90">($O$1-M38)/$O$1</f>
        <v>0.98954337899543376</v>
      </c>
      <c r="P38" s="1"/>
      <c r="Q38" s="1"/>
      <c r="R38" s="1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</row>
    <row r="39" spans="1:256" s="13" customFormat="1" x14ac:dyDescent="0.2">
      <c r="A39" s="61">
        <v>34</v>
      </c>
      <c r="B39" s="90" t="s">
        <v>276</v>
      </c>
      <c r="C39" s="118">
        <v>5.0694444444444452E-2</v>
      </c>
      <c r="D39" s="118">
        <v>4.5138888888888888E-2</v>
      </c>
      <c r="E39" s="118">
        <f t="shared" si="81"/>
        <v>9.583333333333334E-2</v>
      </c>
      <c r="F39" s="129">
        <f t="shared" si="82"/>
        <v>0.99947488584474886</v>
      </c>
      <c r="G39" s="118">
        <v>1.1840277777777779</v>
      </c>
      <c r="H39" s="118">
        <v>0.18819444444444444</v>
      </c>
      <c r="I39" s="119">
        <f t="shared" si="83"/>
        <v>1.3722222222222222</v>
      </c>
      <c r="J39" s="129">
        <f t="shared" si="84"/>
        <v>0.99248097412480962</v>
      </c>
      <c r="K39" s="118">
        <v>0.13958333333333334</v>
      </c>
      <c r="L39" s="118">
        <v>3.1979166666666665</v>
      </c>
      <c r="M39" s="119">
        <f t="shared" si="85"/>
        <v>3.3374999999999999</v>
      </c>
      <c r="N39" s="129">
        <f t="shared" si="86"/>
        <v>0.98171232876712322</v>
      </c>
      <c r="P39" s="1"/>
      <c r="Q39" s="1"/>
      <c r="R39" s="1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</row>
    <row r="40" spans="1:256" s="13" customFormat="1" x14ac:dyDescent="0.2">
      <c r="A40" s="61">
        <v>35</v>
      </c>
      <c r="B40" s="90" t="s">
        <v>490</v>
      </c>
      <c r="C40" s="118"/>
      <c r="D40" s="118"/>
      <c r="E40" s="118">
        <f t="shared" ref="E40" si="91">SUM(C40:D40)</f>
        <v>0</v>
      </c>
      <c r="F40" s="129">
        <f t="shared" ref="F40" si="92">($O$1-E40)/$O$1</f>
        <v>1</v>
      </c>
      <c r="G40" s="118"/>
      <c r="H40" s="118"/>
      <c r="I40" s="119">
        <f t="shared" ref="I40" si="93">SUM(G40:H40)</f>
        <v>0</v>
      </c>
      <c r="J40" s="129">
        <f t="shared" ref="J40" si="94">($O$1-I40)/$O$1</f>
        <v>1</v>
      </c>
      <c r="K40" s="118">
        <v>3.6416666666666671</v>
      </c>
      <c r="L40" s="118">
        <v>1.7034722222222223</v>
      </c>
      <c r="M40" s="119">
        <f t="shared" ref="M40" si="95">SUM(K40:L40)</f>
        <v>5.3451388888888891</v>
      </c>
      <c r="N40" s="129">
        <f t="shared" ref="N40" si="96">($O$1-M40)/$O$1</f>
        <v>0.97071156773211564</v>
      </c>
      <c r="P40" s="1"/>
      <c r="Q40" s="1"/>
      <c r="R40" s="1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</row>
    <row r="41" spans="1:256" s="13" customFormat="1" x14ac:dyDescent="0.2">
      <c r="A41" s="61">
        <v>36</v>
      </c>
      <c r="B41" s="11" t="s">
        <v>93</v>
      </c>
      <c r="C41" s="118"/>
      <c r="D41" s="118">
        <v>0.34583333333333338</v>
      </c>
      <c r="E41" s="118">
        <f t="shared" si="63"/>
        <v>0.34583333333333338</v>
      </c>
      <c r="F41" s="129">
        <f t="shared" ref="F41:F54" si="97">($O$1-E41)/$O$1</f>
        <v>0.99810502283105029</v>
      </c>
      <c r="G41" s="118">
        <v>9.3652777777777789</v>
      </c>
      <c r="H41" s="118">
        <v>0.24513888888888888</v>
      </c>
      <c r="I41" s="118">
        <f t="shared" ref="I41" si="98">SUM(G41:H41)</f>
        <v>9.6104166666666675</v>
      </c>
      <c r="J41" s="129">
        <f t="shared" ref="J41" si="99">($O$1-I41)/$O$1</f>
        <v>0.94734018264840181</v>
      </c>
      <c r="K41" s="118">
        <v>6.805555555555555E-2</v>
      </c>
      <c r="L41" s="118">
        <v>2.5236111111111112</v>
      </c>
      <c r="M41" s="118">
        <f t="shared" ref="M41:M52" si="100">SUM(K41:L41)</f>
        <v>2.5916666666666668</v>
      </c>
      <c r="N41" s="129">
        <f t="shared" ref="N41:N52" si="101">($O$1-M41)/$O$1</f>
        <v>0.98579908675799088</v>
      </c>
      <c r="P41" s="1"/>
      <c r="Q41" s="1"/>
      <c r="R41" s="1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</row>
    <row r="42" spans="1:256" s="88" customFormat="1" x14ac:dyDescent="0.2">
      <c r="A42" s="61">
        <v>37</v>
      </c>
      <c r="B42" s="97" t="s">
        <v>301</v>
      </c>
      <c r="C42" s="118">
        <v>3.0541666666666667</v>
      </c>
      <c r="D42" s="118">
        <v>0.57847222222222217</v>
      </c>
      <c r="E42" s="118">
        <f t="shared" si="63"/>
        <v>3.6326388888888888</v>
      </c>
      <c r="F42" s="129">
        <f t="shared" si="97"/>
        <v>0.98009512937595133</v>
      </c>
      <c r="G42" s="118">
        <v>2.3618055555555553</v>
      </c>
      <c r="H42" s="118">
        <v>8.819444444444445E-2</v>
      </c>
      <c r="I42" s="118">
        <f t="shared" ref="I42:I43" si="102">SUM(G42:H42)</f>
        <v>2.4499999999999997</v>
      </c>
      <c r="J42" s="129">
        <f t="shared" ref="J42:J43" si="103">($O$1-I42)/$O$1</f>
        <v>0.98657534246575351</v>
      </c>
      <c r="K42" s="118">
        <v>11.81111111111111</v>
      </c>
      <c r="L42" s="118">
        <v>2.6763888888888889</v>
      </c>
      <c r="M42" s="118">
        <f t="shared" ref="M42:M43" si="104">SUM(K42:L42)</f>
        <v>14.487499999999999</v>
      </c>
      <c r="N42" s="129">
        <f t="shared" ref="N42:N43" si="105">($O$1-M42)/$O$1</f>
        <v>0.92061643835616436</v>
      </c>
    </row>
    <row r="43" spans="1:256" s="88" customFormat="1" x14ac:dyDescent="0.2">
      <c r="A43" s="61">
        <v>38</v>
      </c>
      <c r="B43" s="135" t="s">
        <v>302</v>
      </c>
      <c r="C43" s="118">
        <v>4.3687499999999995</v>
      </c>
      <c r="D43" s="118">
        <v>0.76527777777777783</v>
      </c>
      <c r="E43" s="118">
        <f t="shared" si="63"/>
        <v>5.134027777777777</v>
      </c>
      <c r="F43" s="129">
        <f t="shared" si="97"/>
        <v>0.97186834094368335</v>
      </c>
      <c r="G43" s="118">
        <v>0.80347222222222225</v>
      </c>
      <c r="H43" s="118">
        <v>0.2388888888888889</v>
      </c>
      <c r="I43" s="118">
        <f t="shared" si="102"/>
        <v>1.0423611111111111</v>
      </c>
      <c r="J43" s="129">
        <f t="shared" si="103"/>
        <v>0.99428843226788433</v>
      </c>
      <c r="K43" s="118">
        <v>15.969444444444443</v>
      </c>
      <c r="L43" s="118">
        <v>0.59236111111111112</v>
      </c>
      <c r="M43" s="118">
        <f t="shared" si="104"/>
        <v>16.561805555555555</v>
      </c>
      <c r="N43" s="129">
        <f t="shared" si="105"/>
        <v>0.90925038051750373</v>
      </c>
    </row>
    <row r="44" spans="1:256" ht="13.5" customHeight="1" x14ac:dyDescent="0.2">
      <c r="A44" s="61">
        <v>39</v>
      </c>
      <c r="B44" s="11" t="s">
        <v>240</v>
      </c>
      <c r="C44" s="118">
        <v>5.2152777777777777</v>
      </c>
      <c r="D44" s="118">
        <v>4.489583333333333</v>
      </c>
      <c r="E44" s="119">
        <f t="shared" si="63"/>
        <v>9.7048611111111107</v>
      </c>
      <c r="F44" s="129">
        <f t="shared" si="97"/>
        <v>0.94682267884322679</v>
      </c>
      <c r="G44" s="118">
        <v>10.431944444444445</v>
      </c>
      <c r="H44" s="118">
        <v>1.5923611111111111</v>
      </c>
      <c r="I44" s="118">
        <f t="shared" ref="I44:I52" si="106">SUM(G44:H44)</f>
        <v>12.024305555555557</v>
      </c>
      <c r="J44" s="129">
        <f t="shared" ref="J44:J52" si="107">($O$1-I44)/$O$1</f>
        <v>0.93411339421613404</v>
      </c>
      <c r="K44" s="118">
        <v>2.875</v>
      </c>
      <c r="L44" s="118">
        <v>14.238194444444444</v>
      </c>
      <c r="M44" s="118">
        <f t="shared" si="100"/>
        <v>17.113194444444446</v>
      </c>
      <c r="N44" s="129">
        <f t="shared" si="101"/>
        <v>0.90622907153729071</v>
      </c>
    </row>
    <row r="45" spans="1:256" x14ac:dyDescent="0.2">
      <c r="A45" s="61">
        <v>40</v>
      </c>
      <c r="B45" s="11" t="s">
        <v>482</v>
      </c>
      <c r="C45" s="118">
        <v>1.875</v>
      </c>
      <c r="D45" s="118">
        <v>1.0263888888888888</v>
      </c>
      <c r="E45" s="119">
        <f t="shared" si="63"/>
        <v>2.9013888888888886</v>
      </c>
      <c r="F45" s="129">
        <f t="shared" si="97"/>
        <v>0.98410197869101967</v>
      </c>
      <c r="G45" s="118">
        <v>1.8416666666666668</v>
      </c>
      <c r="H45" s="118">
        <v>2.1527777777777781E-2</v>
      </c>
      <c r="I45" s="118">
        <f t="shared" si="106"/>
        <v>1.8631944444444446</v>
      </c>
      <c r="J45" s="129">
        <f t="shared" si="107"/>
        <v>0.98979071537290719</v>
      </c>
      <c r="K45" s="118">
        <v>4.2118055555555554</v>
      </c>
      <c r="L45" s="118">
        <v>34.452083333333334</v>
      </c>
      <c r="M45" s="118">
        <f t="shared" si="100"/>
        <v>38.663888888888891</v>
      </c>
      <c r="N45" s="129">
        <f t="shared" si="101"/>
        <v>0.78814307458143074</v>
      </c>
    </row>
    <row r="46" spans="1:256" x14ac:dyDescent="0.2">
      <c r="A46" s="61">
        <v>41</v>
      </c>
      <c r="B46" s="11" t="s">
        <v>99</v>
      </c>
      <c r="C46" s="118">
        <v>4.447222222222222</v>
      </c>
      <c r="D46" s="118">
        <v>2.401388888888889</v>
      </c>
      <c r="E46" s="119">
        <f t="shared" si="63"/>
        <v>6.8486111111111114</v>
      </c>
      <c r="F46" s="129">
        <f t="shared" si="97"/>
        <v>0.96247336377473369</v>
      </c>
      <c r="G46" s="118">
        <v>0.50902777777777775</v>
      </c>
      <c r="H46" s="118">
        <v>1.3888888888888888E-2</v>
      </c>
      <c r="I46" s="118">
        <f t="shared" ref="I46:I48" si="108">SUM(G46:H46)</f>
        <v>0.52291666666666659</v>
      </c>
      <c r="J46" s="129">
        <f t="shared" ref="J46:J48" si="109">($O$1-I46)/$O$1</f>
        <v>0.99713470319634701</v>
      </c>
      <c r="K46" s="118">
        <v>8.4229166666666675</v>
      </c>
      <c r="L46" s="118">
        <v>12.245138888888889</v>
      </c>
      <c r="M46" s="118">
        <f t="shared" ref="M46:M48" si="110">SUM(K46:L46)</f>
        <v>20.668055555555554</v>
      </c>
      <c r="N46" s="129">
        <f t="shared" ref="N46:N48" si="111">($O$1-M46)/$O$1</f>
        <v>0.88675038051750377</v>
      </c>
    </row>
    <row r="47" spans="1:256" x14ac:dyDescent="0.2">
      <c r="A47" s="61">
        <v>42</v>
      </c>
      <c r="B47" s="11" t="s">
        <v>273</v>
      </c>
      <c r="C47" s="118">
        <v>5.1673611111111111</v>
      </c>
      <c r="D47" s="118"/>
      <c r="E47" s="119">
        <f t="shared" si="63"/>
        <v>5.1673611111111111</v>
      </c>
      <c r="F47" s="129">
        <f t="shared" si="97"/>
        <v>0.97168569254185688</v>
      </c>
      <c r="G47" s="118">
        <v>0.97013888888888899</v>
      </c>
      <c r="H47" s="118"/>
      <c r="I47" s="118">
        <f t="shared" si="108"/>
        <v>0.97013888888888899</v>
      </c>
      <c r="J47" s="129">
        <f t="shared" si="109"/>
        <v>0.99468417047184166</v>
      </c>
      <c r="K47" s="118">
        <v>6.7569444444444438</v>
      </c>
      <c r="L47" s="118">
        <v>28.640972222222221</v>
      </c>
      <c r="M47" s="118">
        <f t="shared" si="110"/>
        <v>35.397916666666667</v>
      </c>
      <c r="N47" s="129">
        <f t="shared" si="111"/>
        <v>0.80603881278538814</v>
      </c>
    </row>
    <row r="48" spans="1:256" s="88" customFormat="1" x14ac:dyDescent="0.2">
      <c r="A48" s="61">
        <v>43</v>
      </c>
      <c r="B48" s="90" t="s">
        <v>303</v>
      </c>
      <c r="C48" s="118">
        <v>0.81666666666666676</v>
      </c>
      <c r="D48" s="118">
        <v>0.63541666666666663</v>
      </c>
      <c r="E48" s="119">
        <f t="shared" si="63"/>
        <v>1.4520833333333334</v>
      </c>
      <c r="F48" s="129">
        <f t="shared" si="97"/>
        <v>0.99204337899543382</v>
      </c>
      <c r="G48" s="146">
        <v>0.68819444444444444</v>
      </c>
      <c r="H48" s="146">
        <v>2.361111111111111E-2</v>
      </c>
      <c r="I48" s="118">
        <f t="shared" si="108"/>
        <v>0.71180555555555558</v>
      </c>
      <c r="J48" s="129">
        <f t="shared" si="109"/>
        <v>0.99609969558599698</v>
      </c>
      <c r="K48" s="146">
        <v>0.52152777777777781</v>
      </c>
      <c r="L48" s="147">
        <v>11.965972222222222</v>
      </c>
      <c r="M48" s="118">
        <f t="shared" si="110"/>
        <v>12.487499999999999</v>
      </c>
      <c r="N48" s="129">
        <f t="shared" si="111"/>
        <v>0.93157534246575335</v>
      </c>
    </row>
    <row r="49" spans="1:256" x14ac:dyDescent="0.2">
      <c r="A49" s="61">
        <v>44</v>
      </c>
      <c r="B49" s="11" t="s">
        <v>483</v>
      </c>
      <c r="C49" s="118">
        <v>2.1506944444444445</v>
      </c>
      <c r="D49" s="118">
        <v>0.72638888888888886</v>
      </c>
      <c r="E49" s="119">
        <f t="shared" ref="E49" si="112">SUM(C49:D49)</f>
        <v>2.8770833333333332</v>
      </c>
      <c r="F49" s="129">
        <f t="shared" ref="F49" si="113">($O$1-E49)/$O$1</f>
        <v>0.98423515981735166</v>
      </c>
      <c r="G49" s="118">
        <v>0.32361111111111113</v>
      </c>
      <c r="H49" s="118">
        <v>5.347222222222222E-2</v>
      </c>
      <c r="I49" s="118">
        <f t="shared" si="106"/>
        <v>0.37708333333333333</v>
      </c>
      <c r="J49" s="129">
        <f t="shared" si="107"/>
        <v>0.9979337899543379</v>
      </c>
      <c r="K49" s="118">
        <v>1.8791666666666667</v>
      </c>
      <c r="L49" s="118">
        <v>3.0118055555555556</v>
      </c>
      <c r="M49" s="118">
        <f t="shared" si="100"/>
        <v>4.8909722222222225</v>
      </c>
      <c r="N49" s="129">
        <f t="shared" si="101"/>
        <v>0.97320015220700151</v>
      </c>
    </row>
    <row r="50" spans="1:256" x14ac:dyDescent="0.2">
      <c r="A50" s="61">
        <v>45</v>
      </c>
      <c r="B50" s="11" t="s">
        <v>90</v>
      </c>
      <c r="C50" s="118">
        <v>0.65833333333333333</v>
      </c>
      <c r="D50" s="118">
        <v>5.4166666666666669E-2</v>
      </c>
      <c r="E50" s="119">
        <f t="shared" si="63"/>
        <v>0.71250000000000002</v>
      </c>
      <c r="F50" s="129">
        <f t="shared" si="97"/>
        <v>0.99609589041095892</v>
      </c>
      <c r="G50" s="118">
        <v>2.1027777777777779</v>
      </c>
      <c r="H50" s="118">
        <v>0.41597222222222219</v>
      </c>
      <c r="I50" s="118">
        <f t="shared" si="106"/>
        <v>2.5187499999999998</v>
      </c>
      <c r="J50" s="129">
        <f t="shared" si="107"/>
        <v>0.98619863013698628</v>
      </c>
      <c r="K50" s="118">
        <v>7.1527777777777787E-2</v>
      </c>
      <c r="L50" s="118">
        <v>2.4409722222222223</v>
      </c>
      <c r="M50" s="118">
        <f t="shared" si="100"/>
        <v>2.5125000000000002</v>
      </c>
      <c r="N50" s="129">
        <f t="shared" si="101"/>
        <v>0.98623287671232884</v>
      </c>
    </row>
    <row r="51" spans="1:256" x14ac:dyDescent="0.2">
      <c r="A51" s="61">
        <v>46</v>
      </c>
      <c r="B51" s="11" t="s">
        <v>91</v>
      </c>
      <c r="C51" s="118">
        <v>0.60277777777777775</v>
      </c>
      <c r="D51" s="118">
        <v>0.10833333333333334</v>
      </c>
      <c r="E51" s="119">
        <f t="shared" si="63"/>
        <v>0.71111111111111103</v>
      </c>
      <c r="F51" s="129">
        <f t="shared" si="97"/>
        <v>0.99610350076103504</v>
      </c>
      <c r="G51" s="118">
        <v>2.3805555555555555</v>
      </c>
      <c r="H51" s="118">
        <v>0.13055555555555556</v>
      </c>
      <c r="I51" s="118">
        <f t="shared" si="106"/>
        <v>2.5111111111111111</v>
      </c>
      <c r="J51" s="129">
        <f t="shared" si="107"/>
        <v>0.98624048706240486</v>
      </c>
      <c r="K51" s="118">
        <v>4.8611111111111112E-2</v>
      </c>
      <c r="L51" s="118">
        <v>5.3291666666666666</v>
      </c>
      <c r="M51" s="118">
        <f t="shared" si="100"/>
        <v>5.3777777777777773</v>
      </c>
      <c r="N51" s="129">
        <f t="shared" si="101"/>
        <v>0.97053272450532735</v>
      </c>
    </row>
    <row r="52" spans="1:256" x14ac:dyDescent="0.2">
      <c r="A52" s="61">
        <v>47</v>
      </c>
      <c r="B52" s="11" t="s">
        <v>92</v>
      </c>
      <c r="C52" s="118">
        <v>0.41319444444444442</v>
      </c>
      <c r="D52" s="118">
        <v>3.3333333333333333E-2</v>
      </c>
      <c r="E52" s="119">
        <f t="shared" si="63"/>
        <v>0.44652777777777775</v>
      </c>
      <c r="F52" s="129">
        <f t="shared" si="97"/>
        <v>0.99755327245053271</v>
      </c>
      <c r="G52" s="118"/>
      <c r="H52" s="118"/>
      <c r="I52" s="118">
        <f t="shared" si="106"/>
        <v>0</v>
      </c>
      <c r="J52" s="129">
        <f t="shared" si="107"/>
        <v>1</v>
      </c>
      <c r="K52" s="118"/>
      <c r="L52" s="118"/>
      <c r="M52" s="118">
        <f t="shared" si="100"/>
        <v>0</v>
      </c>
      <c r="N52" s="129">
        <f t="shared" si="101"/>
        <v>1</v>
      </c>
    </row>
    <row r="53" spans="1:256" x14ac:dyDescent="0.2">
      <c r="A53" s="61">
        <v>48</v>
      </c>
      <c r="B53" s="11" t="s">
        <v>237</v>
      </c>
      <c r="C53" s="144"/>
      <c r="D53" s="146">
        <v>0.18888888888888888</v>
      </c>
      <c r="E53" s="119">
        <f t="shared" si="63"/>
        <v>0.18888888888888888</v>
      </c>
      <c r="F53" s="129">
        <f t="shared" si="97"/>
        <v>0.99896499238964986</v>
      </c>
      <c r="G53" s="118">
        <v>0.34652777777777777</v>
      </c>
      <c r="H53" s="118">
        <v>0.21249999999999999</v>
      </c>
      <c r="I53" s="118">
        <f t="shared" ref="I53" si="114">SUM(G53:H53)</f>
        <v>0.55902777777777779</v>
      </c>
      <c r="J53" s="129">
        <f t="shared" ref="J53" si="115">($O$1-I53)/$O$1</f>
        <v>0.9969368340943684</v>
      </c>
      <c r="K53" s="118"/>
      <c r="L53" s="118">
        <v>8.8888888888888892E-2</v>
      </c>
      <c r="M53" s="118">
        <f t="shared" ref="M53" si="116">SUM(K53:L53)</f>
        <v>8.8888888888888892E-2</v>
      </c>
      <c r="N53" s="129">
        <f t="shared" ref="N53" si="117">($O$1-M53)/$O$1</f>
        <v>0.99951293759512927</v>
      </c>
    </row>
    <row r="54" spans="1:256" ht="12.75" customHeight="1" x14ac:dyDescent="0.2">
      <c r="A54" s="61">
        <v>49</v>
      </c>
      <c r="B54" s="9" t="s">
        <v>194</v>
      </c>
      <c r="C54" s="118">
        <v>1.3597222222222223</v>
      </c>
      <c r="D54" s="118">
        <v>0.8881944444444444</v>
      </c>
      <c r="E54" s="119">
        <f t="shared" si="63"/>
        <v>2.2479166666666668</v>
      </c>
      <c r="F54" s="129">
        <f t="shared" si="97"/>
        <v>0.98768264840182651</v>
      </c>
      <c r="G54" s="146">
        <v>0.76527777777777783</v>
      </c>
      <c r="H54" s="146"/>
      <c r="I54" s="118">
        <f t="shared" ref="I54" si="118">SUM(G54:H54)</f>
        <v>0.76527777777777783</v>
      </c>
      <c r="J54" s="129">
        <f t="shared" ref="J54" si="119">($O$1-I54)/$O$1</f>
        <v>0.99580669710806691</v>
      </c>
      <c r="K54" s="146">
        <v>1.3423611111111111</v>
      </c>
      <c r="L54" s="146">
        <v>7.6055555555555552</v>
      </c>
      <c r="M54" s="118">
        <f t="shared" ref="M54" si="120">SUM(K54:L54)</f>
        <v>8.9479166666666661</v>
      </c>
      <c r="N54" s="129">
        <f t="shared" ref="N54" si="121">($O$1-M54)/$O$1</f>
        <v>0.95097031963470324</v>
      </c>
    </row>
    <row r="55" spans="1:256" s="13" customFormat="1" x14ac:dyDescent="0.2">
      <c r="A55" s="2"/>
      <c r="B55" s="57"/>
      <c r="C55" s="73"/>
      <c r="D55" s="73"/>
      <c r="E55" s="73"/>
      <c r="F55" s="1"/>
      <c r="G55" s="73"/>
      <c r="H55" s="73"/>
      <c r="I55" s="73"/>
      <c r="J55" s="7"/>
      <c r="K55" s="10"/>
      <c r="L55" s="73"/>
      <c r="M55" s="10"/>
      <c r="N55" s="7"/>
      <c r="P55" s="1"/>
      <c r="Q55" s="1"/>
      <c r="R55" s="1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</row>
  </sheetData>
  <mergeCells count="5">
    <mergeCell ref="A2:N2"/>
    <mergeCell ref="A3:A4"/>
    <mergeCell ref="C3:F3"/>
    <mergeCell ref="G3:J3"/>
    <mergeCell ref="K3:N3"/>
  </mergeCells>
  <pageMargins left="0.35433070866141736" right="0.43307086614173229" top="0.6692913385826772" bottom="0.74803149606299213" header="0.43307086614173229" footer="0.43307086614173229"/>
  <pageSetup scale="67" fitToHeight="0" orientation="landscape" r:id="rId1"/>
  <headerFooter alignWithMargins="0">
    <oddFooter>&amp;CPage &amp;P of &amp;N</oddFooter>
  </headerFooter>
  <ignoredErrors>
    <ignoredError sqref="I39 I3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workbookViewId="0">
      <pane xSplit="2" ySplit="4" topLeftCell="C13" activePane="bottomRight" state="frozen"/>
      <selection activeCell="E5" sqref="E5"/>
      <selection pane="topRight" activeCell="E5" sqref="E5"/>
      <selection pane="bottomLeft" activeCell="E5" sqref="E5"/>
      <selection pane="bottomRight" activeCell="A7" sqref="A7:A29"/>
    </sheetView>
  </sheetViews>
  <sheetFormatPr defaultColWidth="8.85546875" defaultRowHeight="11.25" x14ac:dyDescent="0.2"/>
  <cols>
    <col min="1" max="1" width="5.7109375" style="32" customWidth="1"/>
    <col min="2" max="2" width="40.85546875" style="32" bestFit="1" customWidth="1"/>
    <col min="3" max="3" width="10.140625" style="35" customWidth="1"/>
    <col min="4" max="4" width="11.42578125" style="35" customWidth="1"/>
    <col min="5" max="5" width="8.85546875" style="35" bestFit="1" customWidth="1"/>
    <col min="6" max="6" width="12.28515625" style="36" customWidth="1"/>
    <col min="7" max="7" width="15.140625" style="35" bestFit="1" customWidth="1"/>
    <col min="8" max="8" width="11.42578125" style="35" customWidth="1"/>
    <col min="9" max="9" width="8.85546875" style="35" bestFit="1" customWidth="1"/>
    <col min="10" max="10" width="12.28515625" style="37" customWidth="1"/>
    <col min="11" max="11" width="10.140625" style="38" customWidth="1"/>
    <col min="12" max="12" width="11.42578125" style="38" customWidth="1"/>
    <col min="13" max="13" width="8.85546875" style="38" customWidth="1"/>
    <col min="14" max="14" width="12.28515625" style="37" customWidth="1"/>
    <col min="15" max="18" width="8.85546875" style="31" customWidth="1"/>
    <col min="19" max="16384" width="8.85546875" style="32"/>
  </cols>
  <sheetData>
    <row r="1" spans="1:18" s="26" customFormat="1" ht="18" customHeight="1" x14ac:dyDescent="0.2">
      <c r="A1" s="51"/>
      <c r="B1" s="59" t="s">
        <v>217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4" t="s">
        <v>218</v>
      </c>
      <c r="N1" s="60" t="s">
        <v>219</v>
      </c>
      <c r="O1" s="55">
        <v>182.5</v>
      </c>
      <c r="P1" s="25"/>
      <c r="Q1" s="25"/>
      <c r="R1" s="25"/>
    </row>
    <row r="2" spans="1:18" s="26" customFormat="1" ht="12.75" customHeight="1" x14ac:dyDescent="0.2">
      <c r="A2" s="204" t="s">
        <v>0</v>
      </c>
      <c r="B2" s="205"/>
      <c r="C2" s="205"/>
      <c r="D2" s="205"/>
      <c r="E2" s="205"/>
      <c r="F2" s="206"/>
      <c r="G2" s="206"/>
      <c r="H2" s="206"/>
      <c r="I2" s="206"/>
      <c r="J2" s="206"/>
      <c r="K2" s="206"/>
      <c r="L2" s="206"/>
      <c r="M2" s="206"/>
      <c r="N2" s="206"/>
      <c r="O2" s="25"/>
      <c r="P2" s="25"/>
      <c r="Q2" s="25"/>
      <c r="R2" s="25"/>
    </row>
    <row r="3" spans="1:18" ht="22.5" customHeight="1" x14ac:dyDescent="0.2">
      <c r="A3" s="204"/>
      <c r="B3" s="205"/>
      <c r="C3" s="205"/>
      <c r="D3" s="205"/>
      <c r="E3" s="205"/>
      <c r="F3" s="51"/>
      <c r="G3" s="51"/>
      <c r="H3" s="51"/>
      <c r="I3" s="51"/>
      <c r="J3" s="51"/>
      <c r="K3" s="51"/>
      <c r="L3" s="51"/>
      <c r="M3" s="51"/>
      <c r="N3" s="51"/>
    </row>
    <row r="4" spans="1:18" ht="48.75" customHeight="1" x14ac:dyDescent="0.2">
      <c r="A4" s="207" t="s">
        <v>220</v>
      </c>
      <c r="B4" s="62" t="s">
        <v>221</v>
      </c>
      <c r="C4" s="203" t="s">
        <v>478</v>
      </c>
      <c r="D4" s="203"/>
      <c r="E4" s="203"/>
      <c r="F4" s="203"/>
      <c r="G4" s="203" t="s">
        <v>479</v>
      </c>
      <c r="H4" s="203"/>
      <c r="I4" s="203"/>
      <c r="J4" s="203"/>
      <c r="K4" s="203" t="s">
        <v>480</v>
      </c>
      <c r="L4" s="203"/>
      <c r="M4" s="203"/>
      <c r="N4" s="203"/>
      <c r="O4" s="50"/>
    </row>
    <row r="5" spans="1:18" ht="67.5" x14ac:dyDescent="0.2">
      <c r="A5" s="208"/>
      <c r="B5" s="44" t="s">
        <v>477</v>
      </c>
      <c r="C5" s="47" t="s">
        <v>222</v>
      </c>
      <c r="D5" s="47" t="s">
        <v>223</v>
      </c>
      <c r="E5" s="47" t="s">
        <v>224</v>
      </c>
      <c r="F5" s="47" t="s">
        <v>225</v>
      </c>
      <c r="G5" s="47" t="s">
        <v>222</v>
      </c>
      <c r="H5" s="47" t="s">
        <v>223</v>
      </c>
      <c r="I5" s="47" t="s">
        <v>224</v>
      </c>
      <c r="J5" s="47" t="s">
        <v>225</v>
      </c>
      <c r="K5" s="47" t="s">
        <v>222</v>
      </c>
      <c r="L5" s="47" t="s">
        <v>223</v>
      </c>
      <c r="M5" s="47" t="s">
        <v>224</v>
      </c>
      <c r="N5" s="47" t="s">
        <v>225</v>
      </c>
      <c r="O5" s="4"/>
    </row>
    <row r="6" spans="1:18" x14ac:dyDescent="0.2">
      <c r="A6" s="21">
        <v>1</v>
      </c>
      <c r="B6" s="21">
        <v>2</v>
      </c>
      <c r="C6" s="22">
        <v>3</v>
      </c>
      <c r="D6" s="23">
        <v>4</v>
      </c>
      <c r="E6" s="23">
        <v>5</v>
      </c>
      <c r="F6" s="23">
        <v>6</v>
      </c>
      <c r="G6" s="22">
        <v>7</v>
      </c>
      <c r="H6" s="22">
        <v>8</v>
      </c>
      <c r="I6" s="22">
        <v>9</v>
      </c>
      <c r="J6" s="22">
        <v>10</v>
      </c>
      <c r="K6" s="22">
        <v>11</v>
      </c>
      <c r="L6" s="22">
        <v>12</v>
      </c>
      <c r="M6" s="22">
        <v>13</v>
      </c>
      <c r="N6" s="22">
        <v>14</v>
      </c>
      <c r="O6" s="4"/>
    </row>
    <row r="7" spans="1:18" s="26" customFormat="1" ht="15" customHeight="1" x14ac:dyDescent="0.2">
      <c r="A7" s="8">
        <v>1</v>
      </c>
      <c r="B7" s="9" t="s">
        <v>456</v>
      </c>
      <c r="C7" s="98" t="s">
        <v>359</v>
      </c>
      <c r="D7" s="98" t="s">
        <v>361</v>
      </c>
      <c r="E7" s="98">
        <f t="shared" ref="E7:E19" si="0">C7+D7</f>
        <v>0.61458333333333337</v>
      </c>
      <c r="F7" s="120">
        <f t="shared" ref="F7:F29" si="1">($O$1-E7)/$O$1</f>
        <v>0.99663242009132413</v>
      </c>
      <c r="G7" s="98" t="s">
        <v>492</v>
      </c>
      <c r="H7" s="98" t="s">
        <v>493</v>
      </c>
      <c r="I7" s="98">
        <f t="shared" ref="I7:I14" si="2">G7+H7</f>
        <v>2.0499999999999998</v>
      </c>
      <c r="J7" s="120">
        <f t="shared" ref="J7:J14" si="3">($O$1-I7)/$O$1</f>
        <v>0.98876712328767113</v>
      </c>
      <c r="K7" s="98" t="s">
        <v>494</v>
      </c>
      <c r="L7" s="98" t="s">
        <v>495</v>
      </c>
      <c r="M7" s="98">
        <f t="shared" ref="M7:M14" si="4">K7+L7</f>
        <v>1.6180555555555556</v>
      </c>
      <c r="N7" s="120">
        <f t="shared" ref="N7:N14" si="5">($O$1-M7)/$O$1</f>
        <v>0.99113394216133954</v>
      </c>
      <c r="O7" s="1"/>
      <c r="P7" s="25"/>
      <c r="Q7" s="25"/>
      <c r="R7" s="25"/>
    </row>
    <row r="8" spans="1:18" s="26" customFormat="1" ht="12.75" x14ac:dyDescent="0.2">
      <c r="A8" s="8">
        <v>2</v>
      </c>
      <c r="B8" s="9" t="s">
        <v>309</v>
      </c>
      <c r="C8" s="98" t="s">
        <v>360</v>
      </c>
      <c r="D8" s="98" t="s">
        <v>362</v>
      </c>
      <c r="E8" s="98">
        <f t="shared" si="0"/>
        <v>0.53819444444444442</v>
      </c>
      <c r="F8" s="120">
        <f t="shared" si="1"/>
        <v>0.99705098934550984</v>
      </c>
      <c r="G8" s="98" t="s">
        <v>496</v>
      </c>
      <c r="H8" s="98">
        <f>(0)/60</f>
        <v>0</v>
      </c>
      <c r="I8" s="98">
        <f t="shared" si="2"/>
        <v>0.29305555555555557</v>
      </c>
      <c r="J8" s="120">
        <f t="shared" si="3"/>
        <v>0.99839421613394219</v>
      </c>
      <c r="K8" s="98" t="s">
        <v>497</v>
      </c>
      <c r="L8" s="98" t="s">
        <v>498</v>
      </c>
      <c r="M8" s="98">
        <f t="shared" si="4"/>
        <v>1.2708333333333333</v>
      </c>
      <c r="N8" s="120">
        <f t="shared" si="5"/>
        <v>0.99303652968036527</v>
      </c>
      <c r="O8" s="1"/>
      <c r="P8" s="25"/>
      <c r="Q8" s="25"/>
      <c r="R8" s="25"/>
    </row>
    <row r="9" spans="1:18" s="26" customFormat="1" ht="15" customHeight="1" x14ac:dyDescent="0.2">
      <c r="A9" s="8">
        <v>3</v>
      </c>
      <c r="B9" s="9" t="s">
        <v>34</v>
      </c>
      <c r="C9" s="140" t="s">
        <v>358</v>
      </c>
      <c r="D9" s="140" t="s">
        <v>370</v>
      </c>
      <c r="E9" s="98">
        <f t="shared" si="0"/>
        <v>0.42291666666666666</v>
      </c>
      <c r="F9" s="120">
        <f t="shared" si="1"/>
        <v>0.99768264840182641</v>
      </c>
      <c r="G9" s="98" t="s">
        <v>499</v>
      </c>
      <c r="H9" s="98" t="s">
        <v>500</v>
      </c>
      <c r="I9" s="98">
        <f t="shared" si="2"/>
        <v>0.84513888888888899</v>
      </c>
      <c r="J9" s="120">
        <f t="shared" si="3"/>
        <v>0.995369101978691</v>
      </c>
      <c r="K9" s="98" t="s">
        <v>501</v>
      </c>
      <c r="L9" s="98" t="s">
        <v>502</v>
      </c>
      <c r="M9" s="98">
        <f t="shared" si="4"/>
        <v>1.1958333333333333</v>
      </c>
      <c r="N9" s="120">
        <f t="shared" si="5"/>
        <v>0.99344748858447496</v>
      </c>
      <c r="O9" s="1"/>
      <c r="P9" s="25"/>
      <c r="Q9" s="25"/>
      <c r="R9" s="25"/>
    </row>
    <row r="10" spans="1:18" s="26" customFormat="1" ht="15" customHeight="1" x14ac:dyDescent="0.2">
      <c r="A10" s="8">
        <v>4</v>
      </c>
      <c r="B10" s="9" t="s">
        <v>248</v>
      </c>
      <c r="C10" s="140" t="s">
        <v>358</v>
      </c>
      <c r="D10" s="140" t="s">
        <v>371</v>
      </c>
      <c r="E10" s="98">
        <f t="shared" si="0"/>
        <v>0.32083333333333336</v>
      </c>
      <c r="F10" s="120">
        <f t="shared" si="1"/>
        <v>0.99824200913242012</v>
      </c>
      <c r="G10" s="98" t="s">
        <v>503</v>
      </c>
      <c r="H10" s="98" t="s">
        <v>504</v>
      </c>
      <c r="I10" s="98">
        <f t="shared" si="2"/>
        <v>0.38125000000000003</v>
      </c>
      <c r="J10" s="120">
        <f t="shared" si="3"/>
        <v>0.99791095890410964</v>
      </c>
      <c r="K10" s="98" t="s">
        <v>505</v>
      </c>
      <c r="L10" s="98" t="s">
        <v>506</v>
      </c>
      <c r="M10" s="98">
        <f t="shared" si="4"/>
        <v>2.4833333333333334</v>
      </c>
      <c r="N10" s="120">
        <f t="shared" si="5"/>
        <v>0.98639269406392704</v>
      </c>
      <c r="O10" s="1"/>
      <c r="P10" s="25"/>
      <c r="Q10" s="25"/>
      <c r="R10" s="25"/>
    </row>
    <row r="11" spans="1:18" s="26" customFormat="1" ht="15" customHeight="1" x14ac:dyDescent="0.2">
      <c r="A11" s="8">
        <v>5</v>
      </c>
      <c r="B11" s="9" t="s">
        <v>363</v>
      </c>
      <c r="C11" s="140" t="s">
        <v>366</v>
      </c>
      <c r="D11" s="140" t="s">
        <v>372</v>
      </c>
      <c r="E11" s="98">
        <f t="shared" si="0"/>
        <v>0.67361111111111105</v>
      </c>
      <c r="F11" s="120">
        <f t="shared" si="1"/>
        <v>0.99630898021308978</v>
      </c>
      <c r="G11" s="98" t="s">
        <v>511</v>
      </c>
      <c r="H11" s="98" t="s">
        <v>512</v>
      </c>
      <c r="I11" s="98">
        <f t="shared" si="2"/>
        <v>1.7020833333333332</v>
      </c>
      <c r="J11" s="120">
        <f t="shared" si="3"/>
        <v>0.99067351598173525</v>
      </c>
      <c r="K11" s="98" t="s">
        <v>500</v>
      </c>
      <c r="L11" s="98" t="s">
        <v>513</v>
      </c>
      <c r="M11" s="98">
        <f t="shared" si="4"/>
        <v>0.54375000000000007</v>
      </c>
      <c r="N11" s="120">
        <f t="shared" si="5"/>
        <v>0.99702054794520556</v>
      </c>
      <c r="O11" s="1"/>
      <c r="P11" s="25"/>
      <c r="Q11" s="25"/>
      <c r="R11" s="25"/>
    </row>
    <row r="12" spans="1:18" s="26" customFormat="1" ht="15" customHeight="1" x14ac:dyDescent="0.2">
      <c r="A12" s="8">
        <v>6</v>
      </c>
      <c r="B12" s="9" t="s">
        <v>364</v>
      </c>
      <c r="C12" s="140" t="s">
        <v>366</v>
      </c>
      <c r="D12" s="140" t="s">
        <v>372</v>
      </c>
      <c r="E12" s="98">
        <f t="shared" si="0"/>
        <v>0.67361111111111105</v>
      </c>
      <c r="F12" s="120">
        <f t="shared" si="1"/>
        <v>0.99630898021308978</v>
      </c>
      <c r="G12" s="98" t="s">
        <v>514</v>
      </c>
      <c r="H12" s="98" t="s">
        <v>515</v>
      </c>
      <c r="I12" s="98">
        <f t="shared" si="2"/>
        <v>0.25555555555555554</v>
      </c>
      <c r="J12" s="120">
        <f t="shared" si="3"/>
        <v>0.99859969558599693</v>
      </c>
      <c r="K12" s="98" t="s">
        <v>516</v>
      </c>
      <c r="L12" s="98" t="s">
        <v>517</v>
      </c>
      <c r="M12" s="98">
        <f t="shared" si="4"/>
        <v>0.43333333333333335</v>
      </c>
      <c r="N12" s="120">
        <f t="shared" si="5"/>
        <v>0.99762557077625569</v>
      </c>
      <c r="O12" s="1"/>
      <c r="P12" s="25"/>
      <c r="Q12" s="25"/>
      <c r="R12" s="25"/>
    </row>
    <row r="13" spans="1:18" s="26" customFormat="1" ht="15" customHeight="1" x14ac:dyDescent="0.2">
      <c r="A13" s="8">
        <v>7</v>
      </c>
      <c r="B13" s="9" t="s">
        <v>365</v>
      </c>
      <c r="C13" s="140" t="s">
        <v>366</v>
      </c>
      <c r="D13" s="140" t="s">
        <v>372</v>
      </c>
      <c r="E13" s="98">
        <f t="shared" si="0"/>
        <v>0.67361111111111105</v>
      </c>
      <c r="F13" s="120">
        <f t="shared" si="1"/>
        <v>0.99630898021308978</v>
      </c>
      <c r="G13" s="98" t="s">
        <v>514</v>
      </c>
      <c r="H13" s="98" t="s">
        <v>518</v>
      </c>
      <c r="I13" s="98">
        <f t="shared" si="2"/>
        <v>0.56111111111111112</v>
      </c>
      <c r="J13" s="120">
        <f t="shared" si="3"/>
        <v>0.99692541856925421</v>
      </c>
      <c r="K13" s="98" t="s">
        <v>519</v>
      </c>
      <c r="L13" s="98" t="s">
        <v>520</v>
      </c>
      <c r="M13" s="98">
        <f t="shared" si="4"/>
        <v>0.85277777777777786</v>
      </c>
      <c r="N13" s="120">
        <f t="shared" si="5"/>
        <v>0.99532724505327241</v>
      </c>
      <c r="O13" s="1"/>
      <c r="P13" s="25"/>
      <c r="Q13" s="25"/>
      <c r="R13" s="25"/>
    </row>
    <row r="14" spans="1:18" s="26" customFormat="1" ht="15" customHeight="1" x14ac:dyDescent="0.2">
      <c r="A14" s="8">
        <v>8</v>
      </c>
      <c r="B14" s="9" t="s">
        <v>524</v>
      </c>
      <c r="C14" s="140" t="s">
        <v>367</v>
      </c>
      <c r="D14" s="140" t="s">
        <v>373</v>
      </c>
      <c r="E14" s="98">
        <f t="shared" si="0"/>
        <v>0.56041666666666667</v>
      </c>
      <c r="F14" s="120">
        <f t="shared" si="1"/>
        <v>0.99692922374429227</v>
      </c>
      <c r="G14" s="98"/>
      <c r="H14" s="98"/>
      <c r="I14" s="98">
        <f t="shared" si="2"/>
        <v>0</v>
      </c>
      <c r="J14" s="120">
        <f t="shared" si="3"/>
        <v>1</v>
      </c>
      <c r="K14" s="98" t="s">
        <v>521</v>
      </c>
      <c r="L14" s="98" t="s">
        <v>522</v>
      </c>
      <c r="M14" s="98">
        <f t="shared" si="4"/>
        <v>6.0416666666666667E-2</v>
      </c>
      <c r="N14" s="120">
        <f t="shared" si="5"/>
        <v>0.99966894977168952</v>
      </c>
      <c r="O14" s="1"/>
      <c r="P14" s="25"/>
      <c r="Q14" s="25"/>
      <c r="R14" s="25"/>
    </row>
    <row r="15" spans="1:18" s="95" customFormat="1" ht="12.75" x14ac:dyDescent="0.2">
      <c r="A15" s="8">
        <v>9</v>
      </c>
      <c r="B15" s="9" t="s">
        <v>525</v>
      </c>
      <c r="C15" s="146">
        <v>0.49236111111111108</v>
      </c>
      <c r="D15" s="146">
        <v>0.78472222222222221</v>
      </c>
      <c r="E15" s="98">
        <f t="shared" si="0"/>
        <v>1.2770833333333333</v>
      </c>
      <c r="F15" s="120">
        <f t="shared" si="1"/>
        <v>0.99300228310502281</v>
      </c>
      <c r="G15" s="98"/>
      <c r="H15" s="98" t="s">
        <v>492</v>
      </c>
      <c r="I15" s="98">
        <f t="shared" ref="I15" si="6">G15+H15</f>
        <v>0.51874999999999993</v>
      </c>
      <c r="J15" s="120">
        <f t="shared" ref="J15" si="7">($O$1-I15)/$O$1</f>
        <v>0.99715753424657527</v>
      </c>
      <c r="K15" s="98" t="s">
        <v>521</v>
      </c>
      <c r="L15" s="98" t="s">
        <v>523</v>
      </c>
      <c r="M15" s="98">
        <f t="shared" ref="M15" si="8">K15+L15</f>
        <v>0.1125</v>
      </c>
      <c r="N15" s="120">
        <f t="shared" ref="N15" si="9">($O$1-M15)/$O$1</f>
        <v>0.99938356164383557</v>
      </c>
    </row>
    <row r="16" spans="1:18" s="95" customFormat="1" ht="25.5" x14ac:dyDescent="0.2">
      <c r="A16" s="8">
        <v>10</v>
      </c>
      <c r="B16" s="128" t="s">
        <v>305</v>
      </c>
      <c r="C16" s="146">
        <v>0.49236111111111108</v>
      </c>
      <c r="D16" s="146">
        <v>0.78472222222222221</v>
      </c>
      <c r="E16" s="98">
        <f t="shared" ref="E16" si="10">C16+D16</f>
        <v>1.2770833333333333</v>
      </c>
      <c r="F16" s="120">
        <f t="shared" ref="F16" si="11">($O$1-E16)/$O$1</f>
        <v>0.99300228310502281</v>
      </c>
      <c r="G16" s="98">
        <v>0.34652777777777777</v>
      </c>
      <c r="H16" s="98">
        <v>0.42708333333333331</v>
      </c>
      <c r="I16" s="98">
        <f t="shared" ref="I16" si="12">G16+H16</f>
        <v>0.77361111111111103</v>
      </c>
      <c r="J16" s="120">
        <f t="shared" ref="J16" si="13">($O$1-I16)/$O$1</f>
        <v>0.99576103500761037</v>
      </c>
      <c r="K16" s="98"/>
      <c r="L16" s="98">
        <v>1.1027777777777776</v>
      </c>
      <c r="M16" s="98">
        <f t="shared" ref="M16" si="14">K16+L16</f>
        <v>1.1027777777777776</v>
      </c>
      <c r="N16" s="120">
        <f t="shared" ref="N16" si="15">($O$1-M16)/$O$1</f>
        <v>0.99395738203957373</v>
      </c>
    </row>
    <row r="17" spans="1:18" s="26" customFormat="1" ht="15" customHeight="1" x14ac:dyDescent="0.2">
      <c r="A17" s="8">
        <v>11</v>
      </c>
      <c r="B17" s="11" t="s">
        <v>206</v>
      </c>
      <c r="C17" s="140" t="s">
        <v>368</v>
      </c>
      <c r="D17" s="140" t="s">
        <v>374</v>
      </c>
      <c r="E17" s="98">
        <f t="shared" si="0"/>
        <v>1.2708333333333333</v>
      </c>
      <c r="F17" s="120">
        <f t="shared" si="1"/>
        <v>0.99303652968036527</v>
      </c>
      <c r="G17" s="98" t="s">
        <v>526</v>
      </c>
      <c r="H17" s="98" t="s">
        <v>527</v>
      </c>
      <c r="I17" s="98">
        <f t="shared" ref="I17:I19" si="16">G17+H17</f>
        <v>1.3444444444444446</v>
      </c>
      <c r="J17" s="120">
        <f t="shared" ref="J17:J19" si="17">($O$1-I17)/$O$1</f>
        <v>0.99263318112633192</v>
      </c>
      <c r="K17" s="98" t="s">
        <v>528</v>
      </c>
      <c r="L17" s="98" t="s">
        <v>529</v>
      </c>
      <c r="M17" s="98">
        <f t="shared" ref="M17:M19" si="18">K17+L17</f>
        <v>0.56319444444444444</v>
      </c>
      <c r="N17" s="120">
        <f t="shared" ref="N17:N19" si="19">($O$1-M17)/$O$1</f>
        <v>0.99691400304414013</v>
      </c>
      <c r="O17" s="1"/>
      <c r="P17" s="25"/>
      <c r="Q17" s="25"/>
      <c r="R17" s="25"/>
    </row>
    <row r="18" spans="1:18" s="26" customFormat="1" ht="15" customHeight="1" x14ac:dyDescent="0.2">
      <c r="A18" s="8">
        <v>12</v>
      </c>
      <c r="B18" s="11" t="s">
        <v>207</v>
      </c>
      <c r="C18" s="140" t="s">
        <v>369</v>
      </c>
      <c r="D18" s="140" t="s">
        <v>375</v>
      </c>
      <c r="E18" s="98">
        <f t="shared" si="0"/>
        <v>0.92708333333333337</v>
      </c>
      <c r="F18" s="120">
        <f t="shared" si="1"/>
        <v>0.99492009132420089</v>
      </c>
      <c r="G18" s="98" t="s">
        <v>528</v>
      </c>
      <c r="H18" s="98" t="s">
        <v>529</v>
      </c>
      <c r="I18" s="98">
        <f t="shared" si="16"/>
        <v>0.56319444444444444</v>
      </c>
      <c r="J18" s="120">
        <f t="shared" si="17"/>
        <v>0.99691400304414013</v>
      </c>
      <c r="K18" s="98" t="s">
        <v>530</v>
      </c>
      <c r="L18" s="98" t="s">
        <v>531</v>
      </c>
      <c r="M18" s="98">
        <f t="shared" si="18"/>
        <v>0.3881944444444444</v>
      </c>
      <c r="N18" s="120">
        <f t="shared" si="19"/>
        <v>0.99787290715372901</v>
      </c>
      <c r="O18" s="1"/>
      <c r="P18" s="25"/>
      <c r="Q18" s="25"/>
      <c r="R18" s="25"/>
    </row>
    <row r="19" spans="1:18" s="99" customFormat="1" ht="27.75" customHeight="1" x14ac:dyDescent="0.2">
      <c r="A19" s="8">
        <v>13</v>
      </c>
      <c r="B19" s="18" t="s">
        <v>308</v>
      </c>
      <c r="C19" s="140" t="s">
        <v>358</v>
      </c>
      <c r="D19" s="140" t="s">
        <v>376</v>
      </c>
      <c r="E19" s="98">
        <f t="shared" si="0"/>
        <v>0.53472222222222221</v>
      </c>
      <c r="F19" s="129">
        <f t="shared" si="1"/>
        <v>0.99707001522070016</v>
      </c>
      <c r="G19" s="98" t="s">
        <v>507</v>
      </c>
      <c r="H19" s="98" t="s">
        <v>508</v>
      </c>
      <c r="I19" s="98">
        <f t="shared" si="16"/>
        <v>0.8979166666666667</v>
      </c>
      <c r="J19" s="120">
        <f t="shared" si="17"/>
        <v>0.9950799086757991</v>
      </c>
      <c r="K19" s="98" t="s">
        <v>509</v>
      </c>
      <c r="L19" s="98" t="s">
        <v>510</v>
      </c>
      <c r="M19" s="98">
        <f t="shared" si="18"/>
        <v>1.9548611111111112</v>
      </c>
      <c r="N19" s="120">
        <f t="shared" si="19"/>
        <v>0.98928843226788432</v>
      </c>
    </row>
    <row r="20" spans="1:18" s="26" customFormat="1" ht="12.75" x14ac:dyDescent="0.2">
      <c r="A20" s="8">
        <v>14</v>
      </c>
      <c r="B20" s="2" t="s">
        <v>290</v>
      </c>
      <c r="C20" s="144"/>
      <c r="D20" s="146">
        <v>1.5972222222222224E-2</v>
      </c>
      <c r="E20" s="98">
        <f t="shared" ref="E20:E29" si="20">SUM(C20:D20)</f>
        <v>1.5972222222222224E-2</v>
      </c>
      <c r="F20" s="120">
        <f t="shared" si="1"/>
        <v>0.99991248097412488</v>
      </c>
      <c r="G20" s="98"/>
      <c r="H20" s="98">
        <v>1.2499999999999999E-2</v>
      </c>
      <c r="I20" s="98">
        <f t="shared" ref="I20:I27" si="21">G20+H20</f>
        <v>1.2499999999999999E-2</v>
      </c>
      <c r="J20" s="120">
        <f t="shared" ref="J20:J27" si="22">($O$1-I20)/$O$1</f>
        <v>0.99993150684931509</v>
      </c>
      <c r="K20" s="98"/>
      <c r="L20" s="98">
        <v>1.3194444444444444E-2</v>
      </c>
      <c r="M20" s="98">
        <f t="shared" ref="M20:M27" si="23">K20+L20</f>
        <v>1.3194444444444444E-2</v>
      </c>
      <c r="N20" s="120">
        <f t="shared" ref="N20:N27" si="24">($O$1-M20)/$O$1</f>
        <v>0.99992770167427703</v>
      </c>
      <c r="O20" s="25"/>
      <c r="P20" s="25"/>
      <c r="Q20" s="25"/>
      <c r="R20" s="25"/>
    </row>
    <row r="21" spans="1:18" s="26" customFormat="1" ht="12.75" x14ac:dyDescent="0.2">
      <c r="A21" s="8">
        <v>15</v>
      </c>
      <c r="B21" s="2" t="s">
        <v>289</v>
      </c>
      <c r="C21" s="146">
        <v>0.26111111111111113</v>
      </c>
      <c r="D21" s="146">
        <v>0.65138888888888891</v>
      </c>
      <c r="E21" s="98">
        <f t="shared" si="20"/>
        <v>0.91250000000000009</v>
      </c>
      <c r="F21" s="120">
        <f t="shared" si="1"/>
        <v>0.995</v>
      </c>
      <c r="G21" s="98">
        <v>0.5180555555555556</v>
      </c>
      <c r="H21" s="98">
        <v>0.18819444444444444</v>
      </c>
      <c r="I21" s="98">
        <f t="shared" si="21"/>
        <v>0.70625000000000004</v>
      </c>
      <c r="J21" s="120">
        <f t="shared" si="22"/>
        <v>0.99613013698630126</v>
      </c>
      <c r="K21" s="98">
        <v>0.24374999999999999</v>
      </c>
      <c r="L21" s="98">
        <v>0.5</v>
      </c>
      <c r="M21" s="98">
        <f t="shared" si="23"/>
        <v>0.74375000000000002</v>
      </c>
      <c r="N21" s="120">
        <f t="shared" si="24"/>
        <v>0.99592465753424653</v>
      </c>
      <c r="O21" s="25"/>
      <c r="P21" s="25"/>
      <c r="Q21" s="25"/>
      <c r="R21" s="25"/>
    </row>
    <row r="22" spans="1:18" s="26" customFormat="1" ht="12.75" x14ac:dyDescent="0.2">
      <c r="A22" s="8">
        <v>16</v>
      </c>
      <c r="B22" s="2" t="s">
        <v>143</v>
      </c>
      <c r="C22" s="149"/>
      <c r="D22" s="150">
        <v>0.40972222222222227</v>
      </c>
      <c r="E22" s="98">
        <f t="shared" si="20"/>
        <v>0.40972222222222227</v>
      </c>
      <c r="F22" s="120">
        <f t="shared" si="1"/>
        <v>0.99775494672754939</v>
      </c>
      <c r="G22" s="98">
        <v>1.1888888888888889</v>
      </c>
      <c r="H22" s="98">
        <v>0.15625</v>
      </c>
      <c r="I22" s="98">
        <f t="shared" ref="I22" si="25">G22+H22</f>
        <v>1.3451388888888889</v>
      </c>
      <c r="J22" s="120">
        <f t="shared" ref="J22" si="26">($O$1-I22)/$O$1</f>
        <v>0.99262937595129375</v>
      </c>
      <c r="K22" s="150">
        <v>0.21666666666666667</v>
      </c>
      <c r="L22" s="150">
        <v>0.42222222222222222</v>
      </c>
      <c r="M22" s="98">
        <f t="shared" ref="M22" si="27">K22+L22</f>
        <v>0.63888888888888884</v>
      </c>
      <c r="N22" s="120">
        <f t="shared" ref="N22" si="28">($O$1-M22)/$O$1</f>
        <v>0.99649923896499237</v>
      </c>
      <c r="O22" s="25"/>
      <c r="P22" s="25"/>
      <c r="Q22" s="25"/>
      <c r="R22" s="25"/>
    </row>
    <row r="23" spans="1:18" s="26" customFormat="1" ht="12.75" x14ac:dyDescent="0.2">
      <c r="A23" s="8">
        <v>17</v>
      </c>
      <c r="B23" s="2" t="s">
        <v>144</v>
      </c>
      <c r="C23" s="144"/>
      <c r="D23" s="144"/>
      <c r="E23" s="98">
        <f t="shared" si="20"/>
        <v>0</v>
      </c>
      <c r="F23" s="120">
        <f t="shared" si="1"/>
        <v>1</v>
      </c>
      <c r="G23" s="98">
        <v>0.76736111111111116</v>
      </c>
      <c r="H23" s="98"/>
      <c r="I23" s="98">
        <f t="shared" si="21"/>
        <v>0.76736111111111116</v>
      </c>
      <c r="J23" s="120">
        <f t="shared" si="22"/>
        <v>0.99579528158295283</v>
      </c>
      <c r="K23" s="98"/>
      <c r="L23" s="98">
        <v>1.3194444444444444E-2</v>
      </c>
      <c r="M23" s="98">
        <f t="shared" si="23"/>
        <v>1.3194444444444444E-2</v>
      </c>
      <c r="N23" s="120">
        <f t="shared" si="24"/>
        <v>0.99992770167427703</v>
      </c>
      <c r="O23" s="25"/>
      <c r="P23" s="25"/>
      <c r="Q23" s="25"/>
      <c r="R23" s="25"/>
    </row>
    <row r="24" spans="1:18" s="26" customFormat="1" ht="12.75" x14ac:dyDescent="0.2">
      <c r="A24" s="8">
        <v>18</v>
      </c>
      <c r="B24" s="2" t="s">
        <v>424</v>
      </c>
      <c r="C24" s="148">
        <v>0.90972222222222221</v>
      </c>
      <c r="D24" s="145"/>
      <c r="E24" s="98">
        <f t="shared" si="20"/>
        <v>0.90972222222222221</v>
      </c>
      <c r="F24" s="120">
        <f t="shared" si="1"/>
        <v>0.99501522070015214</v>
      </c>
      <c r="G24" s="98">
        <v>0.75</v>
      </c>
      <c r="H24" s="98"/>
      <c r="I24" s="98">
        <f t="shared" si="21"/>
        <v>0.75</v>
      </c>
      <c r="J24" s="120">
        <f t="shared" si="22"/>
        <v>0.99589041095890407</v>
      </c>
      <c r="K24" s="98">
        <v>0.10416666666666667</v>
      </c>
      <c r="L24" s="98"/>
      <c r="M24" s="98">
        <f t="shared" si="23"/>
        <v>0.10416666666666667</v>
      </c>
      <c r="N24" s="120">
        <f t="shared" si="24"/>
        <v>0.99942922374429233</v>
      </c>
      <c r="O24" s="25"/>
      <c r="P24" s="25"/>
      <c r="Q24" s="25"/>
      <c r="R24" s="25"/>
    </row>
    <row r="25" spans="1:18" s="26" customFormat="1" ht="12.75" x14ac:dyDescent="0.2">
      <c r="A25" s="8">
        <v>19</v>
      </c>
      <c r="B25" s="2" t="s">
        <v>532</v>
      </c>
      <c r="C25" s="141"/>
      <c r="D25" s="141"/>
      <c r="E25" s="98">
        <f t="shared" ref="E25:E26" si="29">SUM(C25:D25)</f>
        <v>0</v>
      </c>
      <c r="F25" s="120">
        <f t="shared" ref="F25:F26" si="30">($O$1-E25)/$O$1</f>
        <v>1</v>
      </c>
      <c r="G25" s="98">
        <v>0.40277777777777773</v>
      </c>
      <c r="H25" s="98"/>
      <c r="I25" s="98">
        <f t="shared" si="21"/>
        <v>0.40277777777777773</v>
      </c>
      <c r="J25" s="120">
        <f t="shared" si="22"/>
        <v>0.99779299847793002</v>
      </c>
      <c r="K25" s="98"/>
      <c r="L25" s="98"/>
      <c r="M25" s="98">
        <f t="shared" si="23"/>
        <v>0</v>
      </c>
      <c r="N25" s="120">
        <f t="shared" si="24"/>
        <v>1</v>
      </c>
      <c r="O25" s="25"/>
      <c r="P25" s="25"/>
      <c r="Q25" s="25"/>
      <c r="R25" s="25"/>
    </row>
    <row r="26" spans="1:18" s="26" customFormat="1" ht="12.75" x14ac:dyDescent="0.2">
      <c r="A26" s="8">
        <v>20</v>
      </c>
      <c r="B26" s="2" t="s">
        <v>532</v>
      </c>
      <c r="C26" s="141"/>
      <c r="D26" s="141"/>
      <c r="E26" s="98">
        <f t="shared" si="29"/>
        <v>0</v>
      </c>
      <c r="F26" s="120">
        <f t="shared" si="30"/>
        <v>1</v>
      </c>
      <c r="G26" s="98">
        <v>0.40277777777777773</v>
      </c>
      <c r="H26" s="98"/>
      <c r="I26" s="98">
        <f t="shared" si="21"/>
        <v>0.40277777777777773</v>
      </c>
      <c r="J26" s="120">
        <f t="shared" si="22"/>
        <v>0.99779299847793002</v>
      </c>
      <c r="K26" s="98"/>
      <c r="L26" s="98">
        <v>2.9166666666666664E-2</v>
      </c>
      <c r="M26" s="98">
        <f t="shared" si="23"/>
        <v>2.9166666666666664E-2</v>
      </c>
      <c r="N26" s="120">
        <f t="shared" si="24"/>
        <v>0.9998401826484018</v>
      </c>
      <c r="O26" s="25"/>
      <c r="P26" s="25"/>
      <c r="Q26" s="25"/>
      <c r="R26" s="25"/>
    </row>
    <row r="27" spans="1:18" s="26" customFormat="1" ht="12.75" x14ac:dyDescent="0.2">
      <c r="A27" s="8">
        <v>21</v>
      </c>
      <c r="B27" s="2" t="s">
        <v>291</v>
      </c>
      <c r="C27" s="146">
        <v>0.27361111111111108</v>
      </c>
      <c r="D27" s="146">
        <v>0.61388888888888882</v>
      </c>
      <c r="E27" s="98">
        <f t="shared" si="20"/>
        <v>0.88749999999999996</v>
      </c>
      <c r="F27" s="120">
        <f t="shared" si="1"/>
        <v>0.99513698630136993</v>
      </c>
      <c r="G27" s="98">
        <v>0.57708333333333328</v>
      </c>
      <c r="H27" s="98">
        <v>0.2590277777777778</v>
      </c>
      <c r="I27" s="98">
        <f t="shared" si="21"/>
        <v>0.83611111111111103</v>
      </c>
      <c r="J27" s="120">
        <f t="shared" si="22"/>
        <v>0.9954185692541857</v>
      </c>
      <c r="K27" s="98">
        <v>0.26805555555555555</v>
      </c>
      <c r="L27" s="98">
        <v>1.2652777777777777</v>
      </c>
      <c r="M27" s="98">
        <f t="shared" si="23"/>
        <v>1.5333333333333332</v>
      </c>
      <c r="N27" s="120">
        <f t="shared" si="24"/>
        <v>0.99159817351598178</v>
      </c>
      <c r="O27" s="25"/>
      <c r="P27" s="25"/>
      <c r="Q27" s="25"/>
      <c r="R27" s="25"/>
    </row>
    <row r="28" spans="1:18" s="26" customFormat="1" ht="12.75" x14ac:dyDescent="0.2">
      <c r="A28" s="8">
        <v>22</v>
      </c>
      <c r="B28" s="2" t="s">
        <v>292</v>
      </c>
      <c r="C28" s="141"/>
      <c r="D28" s="142">
        <v>0.55486111111111114</v>
      </c>
      <c r="E28" s="98">
        <f t="shared" si="20"/>
        <v>0.55486111111111114</v>
      </c>
      <c r="F28" s="120">
        <f t="shared" si="1"/>
        <v>0.99695966514459666</v>
      </c>
      <c r="G28" s="98">
        <v>0.68819444444444444</v>
      </c>
      <c r="H28" s="98">
        <v>0.45902777777777781</v>
      </c>
      <c r="I28" s="98">
        <f t="shared" ref="I28:I29" si="31">G28+H28</f>
        <v>1.1472222222222221</v>
      </c>
      <c r="J28" s="120">
        <f t="shared" ref="J28:J29" si="32">($O$1-I28)/$O$1</f>
        <v>0.99371385083713859</v>
      </c>
      <c r="K28" s="98">
        <v>0.21666666666666667</v>
      </c>
      <c r="L28" s="98">
        <v>1.3152777777777778</v>
      </c>
      <c r="M28" s="98">
        <f t="shared" ref="M28:M29" si="33">K28+L28</f>
        <v>1.5319444444444446</v>
      </c>
      <c r="N28" s="120">
        <f t="shared" ref="N28:N29" si="34">($O$1-M28)/$O$1</f>
        <v>0.99160578386605791</v>
      </c>
      <c r="O28" s="25"/>
      <c r="P28" s="25"/>
      <c r="Q28" s="25"/>
      <c r="R28" s="25"/>
    </row>
    <row r="29" spans="1:18" s="26" customFormat="1" ht="12.75" x14ac:dyDescent="0.2">
      <c r="A29" s="8">
        <v>23</v>
      </c>
      <c r="B29" s="2" t="s">
        <v>429</v>
      </c>
      <c r="C29" s="141"/>
      <c r="D29" s="141"/>
      <c r="E29" s="98">
        <f t="shared" si="20"/>
        <v>0</v>
      </c>
      <c r="F29" s="120">
        <f t="shared" si="1"/>
        <v>1</v>
      </c>
      <c r="G29" s="98"/>
      <c r="H29" s="98"/>
      <c r="I29" s="98">
        <f t="shared" si="31"/>
        <v>0</v>
      </c>
      <c r="J29" s="120">
        <f t="shared" si="32"/>
        <v>1</v>
      </c>
      <c r="K29" s="98"/>
      <c r="L29" s="98"/>
      <c r="M29" s="98">
        <f t="shared" si="33"/>
        <v>0</v>
      </c>
      <c r="N29" s="120">
        <f t="shared" si="34"/>
        <v>1</v>
      </c>
      <c r="O29" s="25"/>
      <c r="P29" s="25"/>
      <c r="Q29" s="25"/>
      <c r="R29" s="25"/>
    </row>
  </sheetData>
  <mergeCells count="6">
    <mergeCell ref="A2:N2"/>
    <mergeCell ref="A3:E3"/>
    <mergeCell ref="A4:A5"/>
    <mergeCell ref="C4:F4"/>
    <mergeCell ref="G4:J4"/>
    <mergeCell ref="K4:N4"/>
  </mergeCells>
  <printOptions gridLines="1"/>
  <pageMargins left="0.51181102362204722" right="0.43307086614173229" top="0.35433070866141736" bottom="0.39370078740157483" header="0.11811023622047245" footer="0"/>
  <pageSetup paperSize="9" scale="77" firstPageNumber="0" fitToHeight="0" orientation="landscape" horizontalDpi="300" verticalDpi="300" r:id="rId1"/>
  <headerFooter alignWithMargins="0">
    <oddFooter>&amp;CPage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6"/>
  <sheetViews>
    <sheetView zoomScale="90" zoomScaleNormal="90" workbookViewId="0">
      <pane xSplit="2" ySplit="4" topLeftCell="C84" activePane="bottomRight" state="frozen"/>
      <selection activeCell="E5" sqref="E5"/>
      <selection pane="topRight" activeCell="E5" sqref="E5"/>
      <selection pane="bottomLeft" activeCell="E5" sqref="E5"/>
      <selection pane="bottomRight" activeCell="A102" sqref="A102"/>
    </sheetView>
  </sheetViews>
  <sheetFormatPr defaultColWidth="8.85546875" defaultRowHeight="11.25" x14ac:dyDescent="0.2"/>
  <cols>
    <col min="1" max="1" width="5.7109375" style="32" customWidth="1"/>
    <col min="2" max="2" width="51.28515625" style="32" bestFit="1" customWidth="1"/>
    <col min="3" max="3" width="10.140625" style="35" customWidth="1"/>
    <col min="4" max="4" width="11.42578125" style="35" customWidth="1"/>
    <col min="5" max="5" width="8.85546875" style="35" bestFit="1" customWidth="1"/>
    <col min="6" max="6" width="12.28515625" style="36" customWidth="1"/>
    <col min="7" max="7" width="15.140625" style="35" bestFit="1" customWidth="1"/>
    <col min="8" max="8" width="11.42578125" style="35" customWidth="1"/>
    <col min="9" max="9" width="8.85546875" style="35" bestFit="1" customWidth="1"/>
    <col min="10" max="10" width="12.28515625" style="37" customWidth="1"/>
    <col min="11" max="11" width="10.140625" style="38" customWidth="1"/>
    <col min="12" max="12" width="11.42578125" style="38" customWidth="1"/>
    <col min="13" max="13" width="8.85546875" style="38" customWidth="1"/>
    <col min="14" max="14" width="12.28515625" style="37" customWidth="1"/>
    <col min="15" max="18" width="8.85546875" style="31" customWidth="1"/>
    <col min="19" max="16384" width="8.85546875" style="32"/>
  </cols>
  <sheetData>
    <row r="1" spans="1:18" s="26" customFormat="1" ht="18" customHeight="1" x14ac:dyDescent="0.2">
      <c r="A1" s="51"/>
      <c r="B1" s="59" t="s">
        <v>217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4" t="s">
        <v>218</v>
      </c>
      <c r="N1" s="60" t="s">
        <v>219</v>
      </c>
      <c r="O1" s="55">
        <v>182.5</v>
      </c>
      <c r="P1" s="25"/>
      <c r="Q1" s="25"/>
      <c r="R1" s="25"/>
    </row>
    <row r="2" spans="1:18" s="26" customFormat="1" ht="12.75" customHeight="1" x14ac:dyDescent="0.2">
      <c r="A2" s="204" t="s">
        <v>0</v>
      </c>
      <c r="B2" s="205"/>
      <c r="C2" s="205"/>
      <c r="D2" s="205"/>
      <c r="E2" s="205"/>
      <c r="F2" s="206"/>
      <c r="G2" s="206"/>
      <c r="H2" s="206"/>
      <c r="I2" s="206"/>
      <c r="J2" s="206"/>
      <c r="K2" s="206"/>
      <c r="L2" s="206"/>
      <c r="M2" s="206"/>
      <c r="N2" s="206"/>
      <c r="O2" s="25"/>
      <c r="P2" s="25"/>
      <c r="Q2" s="25"/>
      <c r="R2" s="25"/>
    </row>
    <row r="3" spans="1:18" ht="22.5" customHeight="1" x14ac:dyDescent="0.2">
      <c r="A3" s="204"/>
      <c r="B3" s="205"/>
      <c r="C3" s="205"/>
      <c r="D3" s="205"/>
      <c r="E3" s="205"/>
      <c r="F3" s="51"/>
      <c r="G3" s="51"/>
      <c r="H3" s="51"/>
      <c r="I3" s="51"/>
      <c r="J3" s="51"/>
      <c r="K3" s="51"/>
      <c r="L3" s="51"/>
      <c r="M3" s="51"/>
      <c r="N3" s="51"/>
    </row>
    <row r="4" spans="1:18" ht="48.75" customHeight="1" x14ac:dyDescent="0.2">
      <c r="A4" s="207" t="s">
        <v>220</v>
      </c>
      <c r="B4" s="62" t="s">
        <v>221</v>
      </c>
      <c r="C4" s="203" t="s">
        <v>478</v>
      </c>
      <c r="D4" s="203"/>
      <c r="E4" s="203"/>
      <c r="F4" s="203"/>
      <c r="G4" s="203" t="s">
        <v>479</v>
      </c>
      <c r="H4" s="203"/>
      <c r="I4" s="203"/>
      <c r="J4" s="203"/>
      <c r="K4" s="203" t="s">
        <v>480</v>
      </c>
      <c r="L4" s="203"/>
      <c r="M4" s="203"/>
      <c r="N4" s="203"/>
      <c r="O4" s="50"/>
    </row>
    <row r="5" spans="1:18" ht="67.5" x14ac:dyDescent="0.2">
      <c r="A5" s="208"/>
      <c r="B5" s="44" t="s">
        <v>228</v>
      </c>
      <c r="C5" s="47" t="s">
        <v>222</v>
      </c>
      <c r="D5" s="47" t="s">
        <v>223</v>
      </c>
      <c r="E5" s="47" t="s">
        <v>224</v>
      </c>
      <c r="F5" s="47" t="s">
        <v>225</v>
      </c>
      <c r="G5" s="47" t="s">
        <v>222</v>
      </c>
      <c r="H5" s="47" t="s">
        <v>223</v>
      </c>
      <c r="I5" s="47" t="s">
        <v>224</v>
      </c>
      <c r="J5" s="47" t="s">
        <v>225</v>
      </c>
      <c r="K5" s="47" t="s">
        <v>222</v>
      </c>
      <c r="L5" s="47" t="s">
        <v>223</v>
      </c>
      <c r="M5" s="47" t="s">
        <v>224</v>
      </c>
      <c r="N5" s="47" t="s">
        <v>225</v>
      </c>
      <c r="O5" s="4"/>
    </row>
    <row r="6" spans="1:18" x14ac:dyDescent="0.2">
      <c r="A6" s="21">
        <v>1</v>
      </c>
      <c r="B6" s="21">
        <v>2</v>
      </c>
      <c r="C6" s="22">
        <v>3</v>
      </c>
      <c r="D6" s="23">
        <v>4</v>
      </c>
      <c r="E6" s="23">
        <v>5</v>
      </c>
      <c r="F6" s="23">
        <v>6</v>
      </c>
      <c r="G6" s="22">
        <v>7</v>
      </c>
      <c r="H6" s="22">
        <v>8</v>
      </c>
      <c r="I6" s="22">
        <v>9</v>
      </c>
      <c r="J6" s="22">
        <v>10</v>
      </c>
      <c r="K6" s="22">
        <v>11</v>
      </c>
      <c r="L6" s="22">
        <v>12</v>
      </c>
      <c r="M6" s="22">
        <v>13</v>
      </c>
      <c r="N6" s="22">
        <v>14</v>
      </c>
      <c r="O6" s="4"/>
    </row>
    <row r="7" spans="1:18" ht="12.75" x14ac:dyDescent="0.2">
      <c r="A7" s="21">
        <v>1</v>
      </c>
      <c r="B7" s="9" t="s">
        <v>588</v>
      </c>
      <c r="C7" s="22"/>
      <c r="D7" s="23"/>
      <c r="E7" s="23"/>
      <c r="F7" s="23"/>
      <c r="G7" s="98" t="s">
        <v>594</v>
      </c>
      <c r="H7" s="98" t="s">
        <v>569</v>
      </c>
      <c r="I7" s="176">
        <f t="shared" ref="I7" si="0">G7+H7</f>
        <v>1.3708333333333333</v>
      </c>
      <c r="J7" s="177">
        <f t="shared" ref="J7" si="1">($O$1-I7)/$O$1</f>
        <v>0.99248858447488586</v>
      </c>
      <c r="K7" s="98" t="s">
        <v>595</v>
      </c>
      <c r="L7" s="98" t="s">
        <v>596</v>
      </c>
      <c r="M7" s="176">
        <f t="shared" ref="M7" si="2">K7+L7</f>
        <v>2.6958333333333333</v>
      </c>
      <c r="N7" s="177">
        <f t="shared" ref="N7" si="3">($O$1-M7)/$O$1</f>
        <v>0.9852283105022831</v>
      </c>
      <c r="O7" s="4"/>
    </row>
    <row r="8" spans="1:18" ht="12.75" x14ac:dyDescent="0.2">
      <c r="A8" s="21">
        <v>2</v>
      </c>
      <c r="B8" s="9" t="s">
        <v>589</v>
      </c>
      <c r="C8" s="22"/>
      <c r="D8" s="23"/>
      <c r="E8" s="23"/>
      <c r="F8" s="23"/>
      <c r="G8" s="98" t="s">
        <v>597</v>
      </c>
      <c r="H8" s="98" t="s">
        <v>598</v>
      </c>
      <c r="I8" s="176">
        <f t="shared" ref="I8:I12" si="4">G8+H8</f>
        <v>2.2277777777777779</v>
      </c>
      <c r="J8" s="177">
        <f t="shared" ref="J8:J12" si="5">($O$1-I8)/$O$1</f>
        <v>0.9877929984779299</v>
      </c>
      <c r="K8" s="98" t="s">
        <v>599</v>
      </c>
      <c r="L8" s="98" t="s">
        <v>600</v>
      </c>
      <c r="M8" s="176">
        <f t="shared" ref="M8:M12" si="6">K8+L8</f>
        <v>1.8069444444444445</v>
      </c>
      <c r="N8" s="177">
        <f t="shared" ref="N8:N12" si="7">($O$1-M8)/$O$1</f>
        <v>0.99009893455098941</v>
      </c>
      <c r="O8" s="4"/>
    </row>
    <row r="9" spans="1:18" ht="12.75" x14ac:dyDescent="0.2">
      <c r="A9" s="21">
        <v>3</v>
      </c>
      <c r="B9" s="9" t="s">
        <v>590</v>
      </c>
      <c r="C9" s="22"/>
      <c r="D9" s="23"/>
      <c r="E9" s="23"/>
      <c r="F9" s="23"/>
      <c r="G9" s="98" t="s">
        <v>409</v>
      </c>
      <c r="H9" s="98" t="s">
        <v>602</v>
      </c>
      <c r="I9" s="176">
        <f t="shared" si="4"/>
        <v>0.30069444444444443</v>
      </c>
      <c r="J9" s="177">
        <f t="shared" si="5"/>
        <v>0.99835235920852361</v>
      </c>
      <c r="K9" s="98" t="s">
        <v>603</v>
      </c>
      <c r="L9" s="98" t="s">
        <v>594</v>
      </c>
      <c r="M9" s="176">
        <f t="shared" si="6"/>
        <v>1.2055555555555555</v>
      </c>
      <c r="N9" s="177">
        <f t="shared" si="7"/>
        <v>0.99339421613394219</v>
      </c>
      <c r="O9" s="4"/>
    </row>
    <row r="10" spans="1:18" ht="12.75" x14ac:dyDescent="0.2">
      <c r="A10" s="21">
        <v>4</v>
      </c>
      <c r="B10" s="9" t="s">
        <v>591</v>
      </c>
      <c r="C10" s="22"/>
      <c r="D10" s="23"/>
      <c r="E10" s="23"/>
      <c r="F10" s="23"/>
      <c r="G10" s="98" t="s">
        <v>604</v>
      </c>
      <c r="H10" s="98" t="s">
        <v>605</v>
      </c>
      <c r="I10" s="176">
        <f t="shared" si="4"/>
        <v>0.88472222222222219</v>
      </c>
      <c r="J10" s="177">
        <f t="shared" si="5"/>
        <v>0.99515220700152207</v>
      </c>
      <c r="K10" s="98" t="s">
        <v>606</v>
      </c>
      <c r="L10" s="98" t="s">
        <v>607</v>
      </c>
      <c r="M10" s="176">
        <f t="shared" si="6"/>
        <v>4.5819444444444439</v>
      </c>
      <c r="N10" s="177">
        <f t="shared" si="7"/>
        <v>0.97489345509893455</v>
      </c>
      <c r="O10" s="4"/>
    </row>
    <row r="11" spans="1:18" ht="12.75" x14ac:dyDescent="0.2">
      <c r="A11" s="21">
        <v>5</v>
      </c>
      <c r="B11" s="9" t="s">
        <v>592</v>
      </c>
      <c r="C11" s="22"/>
      <c r="D11" s="23"/>
      <c r="E11" s="23"/>
      <c r="F11" s="23"/>
      <c r="G11" s="98" t="s">
        <v>608</v>
      </c>
      <c r="H11" s="98" t="s">
        <v>609</v>
      </c>
      <c r="I11" s="176">
        <f t="shared" si="4"/>
        <v>0.24791666666666667</v>
      </c>
      <c r="J11" s="177">
        <f t="shared" si="5"/>
        <v>0.99864155251141551</v>
      </c>
      <c r="K11" s="98" t="s">
        <v>610</v>
      </c>
      <c r="L11" s="98" t="s">
        <v>342</v>
      </c>
      <c r="M11" s="176">
        <f t="shared" si="6"/>
        <v>0.89583333333333337</v>
      </c>
      <c r="N11" s="177">
        <f t="shared" si="7"/>
        <v>0.99509132420091317</v>
      </c>
      <c r="O11" s="4"/>
    </row>
    <row r="12" spans="1:18" ht="12.75" x14ac:dyDescent="0.2">
      <c r="A12" s="21">
        <v>6</v>
      </c>
      <c r="B12" s="9" t="s">
        <v>593</v>
      </c>
      <c r="C12" s="22"/>
      <c r="D12" s="23"/>
      <c r="E12" s="23"/>
      <c r="F12" s="23"/>
      <c r="G12" s="98" t="s">
        <v>611</v>
      </c>
      <c r="H12" s="98" t="s">
        <v>612</v>
      </c>
      <c r="I12" s="176">
        <f t="shared" si="4"/>
        <v>0.88958333333333328</v>
      </c>
      <c r="J12" s="177">
        <f t="shared" si="5"/>
        <v>0.99512557077625574</v>
      </c>
      <c r="K12" s="98" t="s">
        <v>613</v>
      </c>
      <c r="L12" s="98" t="s">
        <v>614</v>
      </c>
      <c r="M12" s="176">
        <f t="shared" si="6"/>
        <v>2.9437500000000001</v>
      </c>
      <c r="N12" s="177">
        <f t="shared" si="7"/>
        <v>0.98386986301369861</v>
      </c>
      <c r="O12" s="4"/>
    </row>
    <row r="13" spans="1:18" s="26" customFormat="1" ht="15" customHeight="1" x14ac:dyDescent="0.2">
      <c r="A13" s="21">
        <v>7</v>
      </c>
      <c r="B13" s="9" t="s">
        <v>226</v>
      </c>
      <c r="C13" s="176" t="s">
        <v>385</v>
      </c>
      <c r="D13" s="176">
        <v>0</v>
      </c>
      <c r="E13" s="176">
        <f t="shared" ref="E13:E26" si="8">C13+D13</f>
        <v>0.6743055555555556</v>
      </c>
      <c r="F13" s="177">
        <f t="shared" ref="F13:F26" si="9">($O$1-E13)/$O$1</f>
        <v>0.99630517503805183</v>
      </c>
      <c r="G13" s="98">
        <v>0.3125</v>
      </c>
      <c r="H13" s="98"/>
      <c r="I13" s="176">
        <f t="shared" ref="I13:I26" si="10">G13+H13</f>
        <v>0.3125</v>
      </c>
      <c r="J13" s="177">
        <f t="shared" ref="J13:J26" si="11">($O$1-I13)/$O$1</f>
        <v>0.99828767123287676</v>
      </c>
      <c r="K13" s="98"/>
      <c r="L13" s="98">
        <v>0.64652777777777781</v>
      </c>
      <c r="M13" s="176">
        <f t="shared" ref="M13:M24" si="12">K13+L13</f>
        <v>0.64652777777777781</v>
      </c>
      <c r="N13" s="177">
        <f t="shared" ref="N13:N24" si="13">($O$1-M13)/$O$1</f>
        <v>0.99645738203957379</v>
      </c>
      <c r="O13" s="1"/>
      <c r="P13" s="25"/>
      <c r="Q13" s="25"/>
      <c r="R13" s="25"/>
    </row>
    <row r="14" spans="1:18" s="26" customFormat="1" ht="15" customHeight="1" x14ac:dyDescent="0.2">
      <c r="A14" s="21">
        <v>8</v>
      </c>
      <c r="B14" s="9" t="s">
        <v>23</v>
      </c>
      <c r="C14" s="98">
        <v>0</v>
      </c>
      <c r="D14" s="98" t="s">
        <v>386</v>
      </c>
      <c r="E14" s="98">
        <f t="shared" si="8"/>
        <v>37.012499999999996</v>
      </c>
      <c r="F14" s="120">
        <f t="shared" si="9"/>
        <v>0.79719178082191788</v>
      </c>
      <c r="G14" s="98">
        <v>5.3618055555555557</v>
      </c>
      <c r="H14" s="98">
        <v>0.13819444444444443</v>
      </c>
      <c r="I14" s="176">
        <f t="shared" si="10"/>
        <v>5.5</v>
      </c>
      <c r="J14" s="177">
        <f t="shared" si="11"/>
        <v>0.96986301369863015</v>
      </c>
      <c r="K14" s="98"/>
      <c r="L14" s="98">
        <v>4.3041666666666663</v>
      </c>
      <c r="M14" s="176">
        <f t="shared" si="12"/>
        <v>4.3041666666666663</v>
      </c>
      <c r="N14" s="177">
        <f t="shared" si="13"/>
        <v>0.97641552511415519</v>
      </c>
      <c r="O14" s="1"/>
      <c r="P14" s="25"/>
      <c r="Q14" s="25"/>
      <c r="R14" s="25"/>
    </row>
    <row r="15" spans="1:18" s="26" customFormat="1" ht="15" customHeight="1" x14ac:dyDescent="0.2">
      <c r="A15" s="21">
        <v>9</v>
      </c>
      <c r="B15" s="9" t="s">
        <v>24</v>
      </c>
      <c r="C15" s="98">
        <v>0</v>
      </c>
      <c r="D15" s="98" t="s">
        <v>387</v>
      </c>
      <c r="E15" s="98">
        <f t="shared" si="8"/>
        <v>31.817361111111111</v>
      </c>
      <c r="F15" s="120">
        <f t="shared" si="9"/>
        <v>0.82565829528158308</v>
      </c>
      <c r="G15" s="98">
        <v>40.362500000000004</v>
      </c>
      <c r="H15" s="98">
        <v>0.14305555555555557</v>
      </c>
      <c r="I15" s="176">
        <f t="shared" si="10"/>
        <v>40.50555555555556</v>
      </c>
      <c r="J15" s="177">
        <f t="shared" si="11"/>
        <v>0.77805175038051744</v>
      </c>
      <c r="K15" s="98"/>
      <c r="L15" s="98">
        <v>4.0819444444444448</v>
      </c>
      <c r="M15" s="176">
        <f t="shared" si="12"/>
        <v>4.0819444444444448</v>
      </c>
      <c r="N15" s="177">
        <f t="shared" si="13"/>
        <v>0.9776331811263318</v>
      </c>
      <c r="O15" s="1"/>
      <c r="P15" s="25"/>
      <c r="Q15" s="25"/>
      <c r="R15" s="25"/>
    </row>
    <row r="16" spans="1:18" s="26" customFormat="1" ht="15" customHeight="1" x14ac:dyDescent="0.2">
      <c r="A16" s="21">
        <v>10</v>
      </c>
      <c r="B16" s="9" t="s">
        <v>196</v>
      </c>
      <c r="C16" s="98">
        <v>0</v>
      </c>
      <c r="D16" s="98" t="s">
        <v>388</v>
      </c>
      <c r="E16" s="98">
        <f t="shared" si="8"/>
        <v>0.64722222222222225</v>
      </c>
      <c r="F16" s="120">
        <f t="shared" si="9"/>
        <v>0.99645357686453584</v>
      </c>
      <c r="G16" s="98">
        <v>9.5361111111111114</v>
      </c>
      <c r="H16" s="98">
        <v>0.50347222222222221</v>
      </c>
      <c r="I16" s="176">
        <f t="shared" si="10"/>
        <v>10.039583333333333</v>
      </c>
      <c r="J16" s="177">
        <f t="shared" si="11"/>
        <v>0.94498858447488587</v>
      </c>
      <c r="K16" s="98">
        <v>0.65277777777777779</v>
      </c>
      <c r="L16" s="98">
        <v>0.58819444444444446</v>
      </c>
      <c r="M16" s="176">
        <f t="shared" si="12"/>
        <v>1.2409722222222221</v>
      </c>
      <c r="N16" s="177">
        <f t="shared" si="13"/>
        <v>0.99320015220700153</v>
      </c>
      <c r="O16" s="1"/>
      <c r="P16" s="25"/>
      <c r="Q16" s="25"/>
      <c r="R16" s="25"/>
    </row>
    <row r="17" spans="1:18" s="26" customFormat="1" ht="15" customHeight="1" x14ac:dyDescent="0.2">
      <c r="A17" s="21">
        <v>11</v>
      </c>
      <c r="B17" s="9" t="s">
        <v>201</v>
      </c>
      <c r="C17" s="98" t="s">
        <v>389</v>
      </c>
      <c r="D17" s="98">
        <v>0</v>
      </c>
      <c r="E17" s="98">
        <f t="shared" si="8"/>
        <v>1.9437499999999999</v>
      </c>
      <c r="F17" s="120">
        <f t="shared" si="9"/>
        <v>0.98934931506849322</v>
      </c>
      <c r="G17" s="98">
        <v>0.99791666666666667</v>
      </c>
      <c r="H17" s="98"/>
      <c r="I17" s="176">
        <f t="shared" si="10"/>
        <v>0.99791666666666667</v>
      </c>
      <c r="J17" s="177">
        <f t="shared" si="11"/>
        <v>0.99453196347031958</v>
      </c>
      <c r="K17" s="98">
        <v>1.5062499999999999</v>
      </c>
      <c r="L17" s="98">
        <v>0.15763888888888888</v>
      </c>
      <c r="M17" s="176">
        <f t="shared" si="12"/>
        <v>1.6638888888888888</v>
      </c>
      <c r="N17" s="177">
        <f t="shared" si="13"/>
        <v>0.99088280060882794</v>
      </c>
      <c r="O17" s="1"/>
      <c r="P17" s="25"/>
      <c r="Q17" s="25"/>
      <c r="R17" s="25"/>
    </row>
    <row r="18" spans="1:18" s="26" customFormat="1" ht="15" customHeight="1" x14ac:dyDescent="0.2">
      <c r="A18" s="21">
        <v>12</v>
      </c>
      <c r="B18" s="9" t="s">
        <v>202</v>
      </c>
      <c r="C18" s="98" t="s">
        <v>390</v>
      </c>
      <c r="D18" s="98" t="s">
        <v>391</v>
      </c>
      <c r="E18" s="98">
        <f t="shared" si="8"/>
        <v>0.5083333333333333</v>
      </c>
      <c r="F18" s="120">
        <f t="shared" si="9"/>
        <v>0.99721461187214611</v>
      </c>
      <c r="G18" s="98">
        <v>0.9819444444444444</v>
      </c>
      <c r="H18" s="98">
        <v>0.41805555555555557</v>
      </c>
      <c r="I18" s="176">
        <f t="shared" si="10"/>
        <v>1.4</v>
      </c>
      <c r="J18" s="177">
        <f t="shared" si="11"/>
        <v>0.99232876712328766</v>
      </c>
      <c r="K18" s="98"/>
      <c r="L18" s="98">
        <v>0.59166666666666667</v>
      </c>
      <c r="M18" s="176">
        <f t="shared" si="12"/>
        <v>0.59166666666666667</v>
      </c>
      <c r="N18" s="177">
        <f t="shared" si="13"/>
        <v>0.99675799086757988</v>
      </c>
      <c r="O18" s="1"/>
      <c r="P18" s="25"/>
      <c r="Q18" s="25"/>
      <c r="R18" s="25"/>
    </row>
    <row r="19" spans="1:18" s="26" customFormat="1" ht="15" customHeight="1" x14ac:dyDescent="0.2">
      <c r="A19" s="21">
        <v>13</v>
      </c>
      <c r="B19" s="9" t="s">
        <v>203</v>
      </c>
      <c r="C19" s="98" t="s">
        <v>392</v>
      </c>
      <c r="D19" s="98" t="s">
        <v>393</v>
      </c>
      <c r="E19" s="98">
        <f t="shared" si="8"/>
        <v>1.8354166666666667</v>
      </c>
      <c r="F19" s="120">
        <f t="shared" si="9"/>
        <v>0.98994292237442916</v>
      </c>
      <c r="G19" s="98">
        <v>1.3902777777777777</v>
      </c>
      <c r="H19" s="98">
        <v>0.25208333333333333</v>
      </c>
      <c r="I19" s="176">
        <f t="shared" si="10"/>
        <v>1.6423611111111112</v>
      </c>
      <c r="J19" s="177">
        <f t="shared" si="11"/>
        <v>0.99100076103500756</v>
      </c>
      <c r="K19" s="98">
        <v>1.6187500000000001</v>
      </c>
      <c r="L19" s="98">
        <v>23.374305555555555</v>
      </c>
      <c r="M19" s="176">
        <f t="shared" si="12"/>
        <v>24.993055555555554</v>
      </c>
      <c r="N19" s="177">
        <f t="shared" si="13"/>
        <v>0.86305175038051762</v>
      </c>
      <c r="O19" s="1"/>
      <c r="P19" s="25"/>
      <c r="Q19" s="25"/>
      <c r="R19" s="25"/>
    </row>
    <row r="20" spans="1:18" s="26" customFormat="1" ht="15" customHeight="1" x14ac:dyDescent="0.2">
      <c r="A20" s="21">
        <v>14</v>
      </c>
      <c r="B20" s="9" t="s">
        <v>204</v>
      </c>
      <c r="C20" s="98" t="s">
        <v>394</v>
      </c>
      <c r="D20" s="98" t="s">
        <v>395</v>
      </c>
      <c r="E20" s="98">
        <f t="shared" si="8"/>
        <v>1.867361111111111</v>
      </c>
      <c r="F20" s="120">
        <f t="shared" si="9"/>
        <v>0.98976788432267881</v>
      </c>
      <c r="G20" s="98">
        <v>1.0270833333333333</v>
      </c>
      <c r="H20" s="98"/>
      <c r="I20" s="176">
        <f t="shared" si="10"/>
        <v>1.0270833333333333</v>
      </c>
      <c r="J20" s="177">
        <f t="shared" si="11"/>
        <v>0.99437214611872149</v>
      </c>
      <c r="K20" s="98"/>
      <c r="L20" s="98">
        <v>23.406944444444445</v>
      </c>
      <c r="M20" s="176">
        <f t="shared" si="12"/>
        <v>23.406944444444445</v>
      </c>
      <c r="N20" s="177">
        <f t="shared" si="13"/>
        <v>0.87174277016742774</v>
      </c>
      <c r="O20" s="1"/>
      <c r="P20" s="25"/>
      <c r="Q20" s="25"/>
      <c r="R20" s="25"/>
    </row>
    <row r="21" spans="1:18" s="26" customFormat="1" ht="15" customHeight="1" x14ac:dyDescent="0.2">
      <c r="A21" s="21">
        <v>15</v>
      </c>
      <c r="B21" s="2" t="s">
        <v>25</v>
      </c>
      <c r="C21" s="98" t="s">
        <v>396</v>
      </c>
      <c r="D21" s="98" t="s">
        <v>397</v>
      </c>
      <c r="E21" s="98">
        <f t="shared" si="8"/>
        <v>0.86597222222222225</v>
      </c>
      <c r="F21" s="120">
        <f t="shared" si="9"/>
        <v>0.99525494672754955</v>
      </c>
      <c r="G21" s="98">
        <v>4.6590277777777773</v>
      </c>
      <c r="H21" s="98">
        <v>0.30972222222222223</v>
      </c>
      <c r="I21" s="176">
        <f t="shared" si="10"/>
        <v>4.96875</v>
      </c>
      <c r="J21" s="177">
        <f t="shared" si="11"/>
        <v>0.97277397260273968</v>
      </c>
      <c r="K21" s="98"/>
      <c r="L21" s="98">
        <v>3.1388888888888888</v>
      </c>
      <c r="M21" s="176">
        <f t="shared" si="12"/>
        <v>3.1388888888888888</v>
      </c>
      <c r="N21" s="177">
        <f t="shared" si="13"/>
        <v>0.98280060882800613</v>
      </c>
      <c r="O21" s="1"/>
      <c r="P21" s="25"/>
      <c r="Q21" s="25"/>
      <c r="R21" s="25"/>
    </row>
    <row r="22" spans="1:18" s="26" customFormat="1" ht="15" customHeight="1" x14ac:dyDescent="0.2">
      <c r="A22" s="21">
        <v>16</v>
      </c>
      <c r="B22" s="2" t="s">
        <v>26</v>
      </c>
      <c r="C22" s="98" t="s">
        <v>398</v>
      </c>
      <c r="D22" s="98" t="s">
        <v>399</v>
      </c>
      <c r="E22" s="98">
        <f t="shared" si="8"/>
        <v>0.65902777777777777</v>
      </c>
      <c r="F22" s="120">
        <f t="shared" si="9"/>
        <v>0.99638888888888899</v>
      </c>
      <c r="G22" s="98">
        <v>1.7229166666666667</v>
      </c>
      <c r="H22" s="98"/>
      <c r="I22" s="176">
        <f t="shared" si="10"/>
        <v>1.7229166666666667</v>
      </c>
      <c r="J22" s="177">
        <f t="shared" si="11"/>
        <v>0.99055936073059359</v>
      </c>
      <c r="K22" s="98"/>
      <c r="L22" s="98">
        <v>1.0465277777777777</v>
      </c>
      <c r="M22" s="176">
        <f t="shared" si="12"/>
        <v>1.0465277777777777</v>
      </c>
      <c r="N22" s="177">
        <f t="shared" si="13"/>
        <v>0.99426560121765595</v>
      </c>
      <c r="O22" s="1"/>
      <c r="P22" s="25"/>
      <c r="Q22" s="25"/>
      <c r="R22" s="25"/>
    </row>
    <row r="23" spans="1:18" s="26" customFormat="1" ht="15" customHeight="1" x14ac:dyDescent="0.2">
      <c r="A23" s="21">
        <v>17</v>
      </c>
      <c r="B23" s="9" t="s">
        <v>251</v>
      </c>
      <c r="C23" s="98" t="s">
        <v>400</v>
      </c>
      <c r="D23" s="98" t="s">
        <v>401</v>
      </c>
      <c r="E23" s="98">
        <f t="shared" si="8"/>
        <v>1.0743055555555556</v>
      </c>
      <c r="F23" s="120">
        <f t="shared" si="9"/>
        <v>0.99411339421613398</v>
      </c>
      <c r="G23" s="98">
        <v>1.1652777777777776</v>
      </c>
      <c r="H23" s="98">
        <v>0.62430555555555556</v>
      </c>
      <c r="I23" s="176">
        <f t="shared" si="10"/>
        <v>1.7895833333333333</v>
      </c>
      <c r="J23" s="177">
        <f t="shared" si="11"/>
        <v>0.99019406392694065</v>
      </c>
      <c r="K23" s="98"/>
      <c r="L23" s="98">
        <v>0.63402777777777775</v>
      </c>
      <c r="M23" s="176">
        <f t="shared" si="12"/>
        <v>0.63402777777777775</v>
      </c>
      <c r="N23" s="177">
        <f t="shared" si="13"/>
        <v>0.9965258751902587</v>
      </c>
      <c r="O23" s="1"/>
      <c r="P23" s="25"/>
      <c r="Q23" s="25"/>
      <c r="R23" s="25"/>
    </row>
    <row r="24" spans="1:18" s="26" customFormat="1" ht="15" customHeight="1" x14ac:dyDescent="0.2">
      <c r="A24" s="21">
        <v>18</v>
      </c>
      <c r="B24" s="9" t="s">
        <v>252</v>
      </c>
      <c r="C24" s="98" t="s">
        <v>402</v>
      </c>
      <c r="D24" s="98" t="s">
        <v>403</v>
      </c>
      <c r="E24" s="98">
        <f t="shared" si="8"/>
        <v>0.79861111111111116</v>
      </c>
      <c r="F24" s="120">
        <f t="shared" si="9"/>
        <v>0.99562404870624044</v>
      </c>
      <c r="G24" s="98">
        <v>1.1284722222222221</v>
      </c>
      <c r="H24" s="98">
        <v>0.53333333333333333</v>
      </c>
      <c r="I24" s="176">
        <f t="shared" si="10"/>
        <v>1.6618055555555555</v>
      </c>
      <c r="J24" s="177">
        <f t="shared" si="11"/>
        <v>0.99089421613394213</v>
      </c>
      <c r="K24" s="98"/>
      <c r="L24" s="98">
        <v>2.2131944444444445</v>
      </c>
      <c r="M24" s="176">
        <f t="shared" si="12"/>
        <v>2.2131944444444445</v>
      </c>
      <c r="N24" s="177">
        <f t="shared" si="13"/>
        <v>0.98787290715372911</v>
      </c>
      <c r="O24" s="1"/>
      <c r="P24" s="25"/>
      <c r="Q24" s="25"/>
      <c r="R24" s="25"/>
    </row>
    <row r="25" spans="1:18" s="26" customFormat="1" ht="15" customHeight="1" x14ac:dyDescent="0.2">
      <c r="A25" s="21">
        <v>19</v>
      </c>
      <c r="B25" s="9" t="s">
        <v>27</v>
      </c>
      <c r="C25" s="98" t="s">
        <v>404</v>
      </c>
      <c r="D25" s="98" t="s">
        <v>405</v>
      </c>
      <c r="E25" s="98">
        <f t="shared" si="8"/>
        <v>0.92500000000000004</v>
      </c>
      <c r="F25" s="120">
        <f t="shared" si="9"/>
        <v>0.99493150684931497</v>
      </c>
      <c r="G25" s="98">
        <v>0.48125000000000001</v>
      </c>
      <c r="H25" s="98">
        <v>0.22222222222222221</v>
      </c>
      <c r="I25" s="176">
        <f t="shared" si="10"/>
        <v>0.70347222222222228</v>
      </c>
      <c r="J25" s="177">
        <f t="shared" si="11"/>
        <v>0.99614535768645363</v>
      </c>
      <c r="K25" s="98"/>
      <c r="L25" s="98"/>
      <c r="M25" s="176">
        <f t="shared" ref="M25:M26" si="14">K25+L25</f>
        <v>0</v>
      </c>
      <c r="N25" s="177">
        <f t="shared" ref="N25:N26" si="15">($O$1-M25)/$O$1</f>
        <v>1</v>
      </c>
      <c r="O25" s="1"/>
      <c r="P25" s="25"/>
      <c r="Q25" s="25"/>
      <c r="R25" s="25"/>
    </row>
    <row r="26" spans="1:18" s="26" customFormat="1" ht="15" customHeight="1" x14ac:dyDescent="0.2">
      <c r="A26" s="21">
        <v>20</v>
      </c>
      <c r="B26" s="9" t="s">
        <v>28</v>
      </c>
      <c r="C26" s="98" t="s">
        <v>406</v>
      </c>
      <c r="D26" s="98" t="s">
        <v>407</v>
      </c>
      <c r="E26" s="98">
        <f t="shared" si="8"/>
        <v>0.60555555555555562</v>
      </c>
      <c r="F26" s="120">
        <f t="shared" si="9"/>
        <v>0.99668188736681884</v>
      </c>
      <c r="G26" s="98"/>
      <c r="H26" s="98">
        <v>8.2638888888888887E-2</v>
      </c>
      <c r="I26" s="176">
        <f t="shared" si="10"/>
        <v>8.2638888888888887E-2</v>
      </c>
      <c r="J26" s="177">
        <f t="shared" si="11"/>
        <v>0.99954718417047184</v>
      </c>
      <c r="K26" s="98"/>
      <c r="L26" s="98">
        <v>2.0354166666666669</v>
      </c>
      <c r="M26" s="176">
        <f t="shared" si="14"/>
        <v>2.0354166666666669</v>
      </c>
      <c r="N26" s="177">
        <f t="shared" si="15"/>
        <v>0.98884703196347035</v>
      </c>
      <c r="O26" s="1"/>
      <c r="P26" s="25"/>
      <c r="Q26" s="25"/>
      <c r="R26" s="25"/>
    </row>
    <row r="27" spans="1:18" s="26" customFormat="1" ht="15" customHeight="1" x14ac:dyDescent="0.2">
      <c r="A27" s="21">
        <v>21</v>
      </c>
      <c r="B27" s="9" t="s">
        <v>29</v>
      </c>
      <c r="C27" s="178"/>
      <c r="D27" s="179"/>
      <c r="E27" s="179"/>
      <c r="F27" s="180"/>
      <c r="G27" s="212" t="s">
        <v>641</v>
      </c>
      <c r="H27" s="213"/>
      <c r="I27" s="213"/>
      <c r="J27" s="214"/>
      <c r="K27" s="212" t="s">
        <v>641</v>
      </c>
      <c r="L27" s="213"/>
      <c r="M27" s="213"/>
      <c r="N27" s="214"/>
      <c r="O27" s="1"/>
      <c r="P27" s="25"/>
      <c r="Q27" s="25"/>
      <c r="R27" s="25"/>
    </row>
    <row r="28" spans="1:18" s="26" customFormat="1" ht="15" customHeight="1" x14ac:dyDescent="0.2">
      <c r="A28" s="21">
        <v>22</v>
      </c>
      <c r="B28" s="9" t="s">
        <v>265</v>
      </c>
      <c r="C28" s="98" t="s">
        <v>408</v>
      </c>
      <c r="D28" s="98" t="s">
        <v>409</v>
      </c>
      <c r="E28" s="98">
        <f t="shared" ref="E28:E36" si="16">C28+D28</f>
        <v>1.0451388888888888</v>
      </c>
      <c r="F28" s="120">
        <f t="shared" ref="F28:F36" si="17">($O$1-E28)/$O$1</f>
        <v>0.99427321156773218</v>
      </c>
      <c r="G28" s="98">
        <v>0.5805555555555556</v>
      </c>
      <c r="H28" s="98">
        <v>0.55902777777777779</v>
      </c>
      <c r="I28" s="98">
        <f t="shared" ref="I28:I31" si="18">G28+H28</f>
        <v>1.1395833333333334</v>
      </c>
      <c r="J28" s="120">
        <f t="shared" ref="J28:J31" si="19">($O$1-I28)/$O$1</f>
        <v>0.99375570776255717</v>
      </c>
      <c r="K28" s="98"/>
      <c r="L28" s="98">
        <v>1.1395833333333334</v>
      </c>
      <c r="M28" s="98">
        <f t="shared" ref="M28:M31" si="20">K28+L28</f>
        <v>1.1395833333333334</v>
      </c>
      <c r="N28" s="120">
        <f t="shared" ref="N28:N31" si="21">($O$1-M28)/$O$1</f>
        <v>0.99375570776255717</v>
      </c>
      <c r="O28" s="1"/>
      <c r="P28" s="25"/>
      <c r="Q28" s="25"/>
      <c r="R28" s="25"/>
    </row>
    <row r="29" spans="1:18" s="26" customFormat="1" ht="15" customHeight="1" x14ac:dyDescent="0.2">
      <c r="A29" s="21">
        <v>23</v>
      </c>
      <c r="B29" s="9" t="s">
        <v>266</v>
      </c>
      <c r="C29" s="98" t="s">
        <v>410</v>
      </c>
      <c r="D29" s="98">
        <v>0</v>
      </c>
      <c r="E29" s="98">
        <f t="shared" si="16"/>
        <v>0.88888888888888884</v>
      </c>
      <c r="F29" s="120">
        <f t="shared" si="17"/>
        <v>0.9951293759512938</v>
      </c>
      <c r="G29" s="98">
        <v>0.95694444444444438</v>
      </c>
      <c r="H29" s="98">
        <v>0.20138888888888887</v>
      </c>
      <c r="I29" s="98">
        <f t="shared" si="18"/>
        <v>1.1583333333333332</v>
      </c>
      <c r="J29" s="120">
        <f t="shared" si="19"/>
        <v>0.99365296803652969</v>
      </c>
      <c r="K29" s="98"/>
      <c r="L29" s="98">
        <v>0.75763888888888886</v>
      </c>
      <c r="M29" s="98">
        <f t="shared" si="20"/>
        <v>0.75763888888888886</v>
      </c>
      <c r="N29" s="120">
        <f t="shared" si="21"/>
        <v>0.99584855403348549</v>
      </c>
      <c r="O29" s="1"/>
      <c r="P29" s="25"/>
      <c r="Q29" s="25"/>
      <c r="R29" s="25"/>
    </row>
    <row r="30" spans="1:18" s="26" customFormat="1" ht="15" customHeight="1" x14ac:dyDescent="0.2">
      <c r="A30" s="21">
        <v>24</v>
      </c>
      <c r="B30" s="9" t="s">
        <v>267</v>
      </c>
      <c r="C30" s="98" t="s">
        <v>411</v>
      </c>
      <c r="D30" s="98" t="s">
        <v>412</v>
      </c>
      <c r="E30" s="98">
        <f t="shared" si="16"/>
        <v>0.54583333333333339</v>
      </c>
      <c r="F30" s="120">
        <f t="shared" si="17"/>
        <v>0.99700913242009137</v>
      </c>
      <c r="G30" s="98">
        <v>0.74583333333333324</v>
      </c>
      <c r="H30" s="98">
        <v>7.1527777777777787E-2</v>
      </c>
      <c r="I30" s="98">
        <f t="shared" si="18"/>
        <v>0.81736111111111098</v>
      </c>
      <c r="J30" s="120">
        <f t="shared" si="19"/>
        <v>0.99552130898021318</v>
      </c>
      <c r="K30" s="98"/>
      <c r="L30" s="98">
        <v>0.25763888888888892</v>
      </c>
      <c r="M30" s="98">
        <f t="shared" si="20"/>
        <v>0.25763888888888892</v>
      </c>
      <c r="N30" s="120">
        <f t="shared" si="21"/>
        <v>0.99858828006088274</v>
      </c>
      <c r="O30" s="1"/>
      <c r="P30" s="25"/>
      <c r="Q30" s="25"/>
      <c r="R30" s="25"/>
    </row>
    <row r="31" spans="1:18" s="26" customFormat="1" ht="15" customHeight="1" x14ac:dyDescent="0.2">
      <c r="A31" s="21">
        <v>25</v>
      </c>
      <c r="B31" s="9" t="s">
        <v>268</v>
      </c>
      <c r="C31" s="98" t="s">
        <v>413</v>
      </c>
      <c r="D31" s="98">
        <v>0</v>
      </c>
      <c r="E31" s="98">
        <f t="shared" si="16"/>
        <v>0.29097222222222224</v>
      </c>
      <c r="F31" s="120">
        <f t="shared" si="17"/>
        <v>0.99840563165905627</v>
      </c>
      <c r="G31" s="98">
        <v>0.79305555555555562</v>
      </c>
      <c r="H31" s="98">
        <v>9.0277777777777776E-2</v>
      </c>
      <c r="I31" s="98">
        <f t="shared" si="18"/>
        <v>0.88333333333333341</v>
      </c>
      <c r="J31" s="120">
        <f t="shared" si="19"/>
        <v>0.9951598173515982</v>
      </c>
      <c r="K31" s="98"/>
      <c r="L31" s="98">
        <v>8.5416666666666655E-2</v>
      </c>
      <c r="M31" s="98">
        <f t="shared" si="20"/>
        <v>8.5416666666666655E-2</v>
      </c>
      <c r="N31" s="120">
        <f t="shared" si="21"/>
        <v>0.99953196347031958</v>
      </c>
      <c r="O31" s="1"/>
      <c r="P31" s="25"/>
      <c r="Q31" s="25"/>
      <c r="R31" s="25"/>
    </row>
    <row r="32" spans="1:18" s="26" customFormat="1" ht="15" customHeight="1" x14ac:dyDescent="0.2">
      <c r="A32" s="21">
        <v>26</v>
      </c>
      <c r="B32" s="9" t="s">
        <v>249</v>
      </c>
      <c r="C32" s="159" t="s">
        <v>446</v>
      </c>
      <c r="D32" s="159" t="s">
        <v>447</v>
      </c>
      <c r="E32" s="98">
        <f t="shared" si="16"/>
        <v>4.1243055555555559</v>
      </c>
      <c r="F32" s="120">
        <f t="shared" si="17"/>
        <v>0.97740106544901062</v>
      </c>
      <c r="G32" s="174" t="s">
        <v>538</v>
      </c>
      <c r="H32" s="174" t="s">
        <v>539</v>
      </c>
      <c r="I32" s="98">
        <f t="shared" ref="I32:I33" si="22">G32+H32</f>
        <v>0.98472222222222217</v>
      </c>
      <c r="J32" s="120">
        <f t="shared" ref="J32:J33" si="23">($O$1-I32)/$O$1</f>
        <v>0.99460426179604267</v>
      </c>
      <c r="K32" s="174" t="s">
        <v>540</v>
      </c>
      <c r="L32" s="174" t="s">
        <v>541</v>
      </c>
      <c r="M32" s="98">
        <f t="shared" ref="M32:M33" si="24">K32+L32</f>
        <v>0.36388888888888893</v>
      </c>
      <c r="N32" s="120">
        <f t="shared" ref="N32:N33" si="25">($O$1-M32)/$O$1</f>
        <v>0.99800608828006088</v>
      </c>
      <c r="O32" s="1"/>
      <c r="P32" s="25"/>
      <c r="Q32" s="25"/>
      <c r="R32" s="25"/>
    </row>
    <row r="33" spans="1:18" s="26" customFormat="1" ht="15" customHeight="1" x14ac:dyDescent="0.2">
      <c r="A33" s="21">
        <v>27</v>
      </c>
      <c r="B33" s="9" t="s">
        <v>250</v>
      </c>
      <c r="C33" s="159" t="s">
        <v>448</v>
      </c>
      <c r="D33" s="159" t="s">
        <v>449</v>
      </c>
      <c r="E33" s="98">
        <f t="shared" si="16"/>
        <v>3.2666666666666666</v>
      </c>
      <c r="F33" s="120">
        <f t="shared" si="17"/>
        <v>0.98210045662100454</v>
      </c>
      <c r="G33" s="174" t="s">
        <v>542</v>
      </c>
      <c r="H33" s="174" t="s">
        <v>543</v>
      </c>
      <c r="I33" s="98">
        <f t="shared" si="22"/>
        <v>0.55763888888888891</v>
      </c>
      <c r="J33" s="120">
        <f t="shared" si="23"/>
        <v>0.99694444444444441</v>
      </c>
      <c r="K33" s="174" t="s">
        <v>544</v>
      </c>
      <c r="L33" s="174" t="s">
        <v>545</v>
      </c>
      <c r="M33" s="98">
        <f t="shared" si="24"/>
        <v>1.2875000000000001</v>
      </c>
      <c r="N33" s="120">
        <f t="shared" si="25"/>
        <v>0.99294520547945209</v>
      </c>
      <c r="O33" s="1"/>
      <c r="P33" s="25"/>
      <c r="Q33" s="25"/>
      <c r="R33" s="25"/>
    </row>
    <row r="34" spans="1:18" s="26" customFormat="1" ht="15" customHeight="1" x14ac:dyDescent="0.2">
      <c r="A34" s="21">
        <v>28</v>
      </c>
      <c r="B34" s="9" t="s">
        <v>534</v>
      </c>
      <c r="C34" s="98" t="s">
        <v>359</v>
      </c>
      <c r="D34" s="98" t="s">
        <v>361</v>
      </c>
      <c r="E34" s="98">
        <f t="shared" si="16"/>
        <v>0.61458333333333337</v>
      </c>
      <c r="F34" s="120">
        <f t="shared" si="17"/>
        <v>0.99663242009132413</v>
      </c>
      <c r="G34" s="98">
        <v>0.48680555555555555</v>
      </c>
      <c r="H34" s="98">
        <v>0.11527777777777777</v>
      </c>
      <c r="I34" s="98">
        <f t="shared" ref="I34:I35" si="26">G34+H34</f>
        <v>0.6020833333333333</v>
      </c>
      <c r="J34" s="120">
        <f t="shared" ref="J34:J35" si="27">($O$1-I34)/$O$1</f>
        <v>0.99670091324200916</v>
      </c>
      <c r="K34" s="98">
        <v>0.10486111111111111</v>
      </c>
      <c r="L34" s="98">
        <v>0.17777777777777778</v>
      </c>
      <c r="M34" s="98">
        <f t="shared" ref="M34:M35" si="28">K34+L34</f>
        <v>0.28263888888888888</v>
      </c>
      <c r="N34" s="120">
        <f t="shared" ref="N34:N35" si="29">($O$1-M34)/$O$1</f>
        <v>0.99845129375951291</v>
      </c>
      <c r="O34" s="1"/>
      <c r="P34" s="25"/>
      <c r="Q34" s="25"/>
      <c r="R34" s="25"/>
    </row>
    <row r="35" spans="1:18" s="26" customFormat="1" ht="15" customHeight="1" x14ac:dyDescent="0.2">
      <c r="A35" s="21">
        <v>29</v>
      </c>
      <c r="B35" s="9" t="s">
        <v>535</v>
      </c>
      <c r="C35" s="98" t="s">
        <v>359</v>
      </c>
      <c r="D35" s="98" t="s">
        <v>361</v>
      </c>
      <c r="E35" s="98">
        <f t="shared" ref="E35" si="30">C35+D35</f>
        <v>0.61458333333333337</v>
      </c>
      <c r="F35" s="120">
        <f t="shared" ref="F35" si="31">($O$1-E35)/$O$1</f>
        <v>0.99663242009132413</v>
      </c>
      <c r="G35" s="98">
        <v>0.27708333333333335</v>
      </c>
      <c r="H35" s="98">
        <v>2.1812499999999999</v>
      </c>
      <c r="I35" s="98">
        <f t="shared" si="26"/>
        <v>2.458333333333333</v>
      </c>
      <c r="J35" s="120">
        <f t="shared" si="27"/>
        <v>0.98652968036529676</v>
      </c>
      <c r="K35" s="98">
        <v>0.43333333333333335</v>
      </c>
      <c r="L35" s="98">
        <v>1.3166666666666667</v>
      </c>
      <c r="M35" s="98">
        <f t="shared" si="28"/>
        <v>1.75</v>
      </c>
      <c r="N35" s="120">
        <f t="shared" si="29"/>
        <v>0.99041095890410957</v>
      </c>
      <c r="O35" s="1"/>
      <c r="P35" s="25"/>
      <c r="Q35" s="25"/>
      <c r="R35" s="25"/>
    </row>
    <row r="36" spans="1:18" s="26" customFormat="1" ht="12.75" x14ac:dyDescent="0.2">
      <c r="A36" s="21">
        <v>30</v>
      </c>
      <c r="B36" s="9" t="s">
        <v>309</v>
      </c>
      <c r="C36" s="98" t="s">
        <v>360</v>
      </c>
      <c r="D36" s="98" t="s">
        <v>362</v>
      </c>
      <c r="E36" s="98">
        <f t="shared" si="16"/>
        <v>0.53819444444444442</v>
      </c>
      <c r="F36" s="120">
        <f t="shared" si="17"/>
        <v>0.99705098934550984</v>
      </c>
      <c r="G36" s="159" t="s">
        <v>546</v>
      </c>
      <c r="H36" s="159" t="s">
        <v>547</v>
      </c>
      <c r="I36" s="98">
        <f t="shared" ref="I36:I37" si="32">G36+H36</f>
        <v>4.2486111111111109</v>
      </c>
      <c r="J36" s="120">
        <f t="shared" ref="J36:J37" si="33">($O$1-I36)/$O$1</f>
        <v>0.97671993911719945</v>
      </c>
      <c r="K36" s="159" t="s">
        <v>548</v>
      </c>
      <c r="L36" s="159" t="s">
        <v>549</v>
      </c>
      <c r="M36" s="98">
        <f t="shared" ref="M36:M37" si="34">K36+L36</f>
        <v>1.7888888888888888</v>
      </c>
      <c r="N36" s="120">
        <f t="shared" ref="N36:N37" si="35">($O$1-M36)/$O$1</f>
        <v>0.99019786910197871</v>
      </c>
      <c r="O36" s="1"/>
      <c r="P36" s="25"/>
      <c r="Q36" s="25"/>
      <c r="R36" s="25"/>
    </row>
    <row r="37" spans="1:18" s="26" customFormat="1" ht="15" customHeight="1" x14ac:dyDescent="0.2">
      <c r="A37" s="21">
        <v>31</v>
      </c>
      <c r="B37" s="9" t="s">
        <v>253</v>
      </c>
      <c r="C37" s="160" t="s">
        <v>450</v>
      </c>
      <c r="D37" s="160" t="s">
        <v>451</v>
      </c>
      <c r="E37" s="160" t="s">
        <v>452</v>
      </c>
      <c r="F37" s="161" t="s">
        <v>453</v>
      </c>
      <c r="G37" s="159" t="s">
        <v>550</v>
      </c>
      <c r="H37" s="159" t="s">
        <v>551</v>
      </c>
      <c r="I37" s="98">
        <f t="shared" si="32"/>
        <v>0.4069444444444445</v>
      </c>
      <c r="J37" s="120">
        <f t="shared" si="33"/>
        <v>0.99777016742770175</v>
      </c>
      <c r="K37" s="159" t="s">
        <v>552</v>
      </c>
      <c r="L37" s="159" t="s">
        <v>553</v>
      </c>
      <c r="M37" s="98">
        <f t="shared" si="34"/>
        <v>0.55138888888888882</v>
      </c>
      <c r="N37" s="120">
        <f t="shared" si="35"/>
        <v>0.99697869101978698</v>
      </c>
      <c r="O37" s="1"/>
      <c r="P37" s="25"/>
      <c r="Q37" s="25"/>
      <c r="R37" s="25"/>
    </row>
    <row r="38" spans="1:18" s="26" customFormat="1" ht="15" customHeight="1" x14ac:dyDescent="0.2">
      <c r="A38" s="21">
        <v>32</v>
      </c>
      <c r="B38" s="9" t="s">
        <v>254</v>
      </c>
      <c r="C38" s="160" t="s">
        <v>454</v>
      </c>
      <c r="D38" s="160" t="s">
        <v>342</v>
      </c>
      <c r="E38" s="160" t="s">
        <v>454</v>
      </c>
      <c r="F38" s="161" t="s">
        <v>455</v>
      </c>
      <c r="G38" s="159" t="s">
        <v>554</v>
      </c>
      <c r="H38" s="159" t="s">
        <v>555</v>
      </c>
      <c r="I38" s="98">
        <f>G38+H38</f>
        <v>2.5631944444444446</v>
      </c>
      <c r="J38" s="120">
        <f>($O$1-I38)/$O$1</f>
        <v>0.98595509893455102</v>
      </c>
      <c r="K38" s="159" t="s">
        <v>556</v>
      </c>
      <c r="L38" s="159"/>
      <c r="M38" s="98">
        <f>K38+L38</f>
        <v>1.0145833333333334</v>
      </c>
      <c r="N38" s="120">
        <f>($O$1-M38)/$O$1</f>
        <v>0.99444063926940651</v>
      </c>
      <c r="O38" s="1"/>
      <c r="P38" s="25"/>
      <c r="Q38" s="25"/>
      <c r="R38" s="25"/>
    </row>
    <row r="39" spans="1:18" s="26" customFormat="1" ht="15" customHeight="1" x14ac:dyDescent="0.2">
      <c r="A39" s="21">
        <v>33</v>
      </c>
      <c r="B39" s="9" t="s">
        <v>32</v>
      </c>
      <c r="C39" s="98">
        <v>0.76111111111111107</v>
      </c>
      <c r="D39" s="98">
        <v>3.9583333333333331E-2</v>
      </c>
      <c r="E39" s="98">
        <f t="shared" ref="E39:E68" si="36">C39+D39</f>
        <v>0.80069444444444438</v>
      </c>
      <c r="F39" s="120">
        <f t="shared" ref="F39:F68" si="37">($O$1-E39)/$O$1</f>
        <v>0.99561263318112636</v>
      </c>
      <c r="G39" s="98">
        <v>1.5743055555555554</v>
      </c>
      <c r="H39" s="98">
        <v>3.888888888888889E-2</v>
      </c>
      <c r="I39" s="98">
        <f t="shared" ref="I39:I40" si="38">G39+H39</f>
        <v>1.6131944444444444</v>
      </c>
      <c r="J39" s="120">
        <f t="shared" ref="J39:J40" si="39">($O$1-I39)/$O$1</f>
        <v>0.99116057838660576</v>
      </c>
      <c r="K39" s="98">
        <v>0.55833333333333335</v>
      </c>
      <c r="L39" s="98">
        <v>5.7638888888888885E-2</v>
      </c>
      <c r="M39" s="98">
        <f t="shared" ref="M39:M40" si="40">K39+L39</f>
        <v>0.61597222222222225</v>
      </c>
      <c r="N39" s="120">
        <f t="shared" ref="N39:N40" si="41">($O$1-M39)/$O$1</f>
        <v>0.99662480974124812</v>
      </c>
      <c r="O39" s="1"/>
      <c r="P39" s="25"/>
      <c r="Q39" s="25"/>
      <c r="R39" s="25"/>
    </row>
    <row r="40" spans="1:18" s="26" customFormat="1" ht="15" customHeight="1" x14ac:dyDescent="0.2">
      <c r="A40" s="21">
        <v>34</v>
      </c>
      <c r="B40" s="9" t="s">
        <v>33</v>
      </c>
      <c r="C40" s="98">
        <v>2.2319444444444447</v>
      </c>
      <c r="D40" s="98">
        <v>0.26111111111111113</v>
      </c>
      <c r="E40" s="98">
        <f t="shared" si="36"/>
        <v>2.4930555555555558</v>
      </c>
      <c r="F40" s="120">
        <f t="shared" si="37"/>
        <v>0.98633942161339427</v>
      </c>
      <c r="G40" s="98">
        <v>1.6409722222222223</v>
      </c>
      <c r="H40" s="98"/>
      <c r="I40" s="98">
        <f t="shared" si="38"/>
        <v>1.6409722222222223</v>
      </c>
      <c r="J40" s="120">
        <f t="shared" si="39"/>
        <v>0.99100837138508369</v>
      </c>
      <c r="K40" s="98">
        <v>1.0652777777777778</v>
      </c>
      <c r="L40" s="98">
        <v>0.26944444444444443</v>
      </c>
      <c r="M40" s="98">
        <f t="shared" si="40"/>
        <v>1.3347222222222221</v>
      </c>
      <c r="N40" s="120">
        <f t="shared" si="41"/>
        <v>0.99268645357686458</v>
      </c>
      <c r="O40" s="1"/>
      <c r="P40" s="25"/>
      <c r="Q40" s="25"/>
      <c r="R40" s="25"/>
    </row>
    <row r="41" spans="1:18" s="26" customFormat="1" ht="15" customHeight="1" x14ac:dyDescent="0.2">
      <c r="A41" s="21">
        <v>35</v>
      </c>
      <c r="B41" s="9" t="s">
        <v>437</v>
      </c>
      <c r="C41" s="156"/>
      <c r="D41" s="157"/>
      <c r="E41" s="98">
        <f t="shared" si="36"/>
        <v>0</v>
      </c>
      <c r="F41" s="120">
        <f t="shared" si="37"/>
        <v>1</v>
      </c>
      <c r="G41" s="98"/>
      <c r="H41" s="98"/>
      <c r="I41" s="98">
        <f t="shared" ref="I41" si="42">G41+H41</f>
        <v>0</v>
      </c>
      <c r="J41" s="120">
        <f t="shared" ref="J41" si="43">($O$1-I41)/$O$1</f>
        <v>1</v>
      </c>
      <c r="K41" s="156"/>
      <c r="L41" s="157"/>
      <c r="M41" s="98">
        <f t="shared" ref="M41" si="44">K41+L41</f>
        <v>0</v>
      </c>
      <c r="N41" s="120">
        <f t="shared" ref="N41" si="45">($O$1-M41)/$O$1</f>
        <v>1</v>
      </c>
      <c r="O41" s="1"/>
      <c r="P41" s="25"/>
      <c r="Q41" s="25"/>
      <c r="R41" s="25"/>
    </row>
    <row r="42" spans="1:18" s="26" customFormat="1" ht="15" customHeight="1" x14ac:dyDescent="0.2">
      <c r="A42" s="21">
        <v>36</v>
      </c>
      <c r="B42" s="9" t="s">
        <v>438</v>
      </c>
      <c r="C42" s="156"/>
      <c r="D42" s="157"/>
      <c r="E42" s="98">
        <f t="shared" si="36"/>
        <v>0</v>
      </c>
      <c r="F42" s="120">
        <f t="shared" si="37"/>
        <v>1</v>
      </c>
      <c r="G42" s="98" t="s">
        <v>643</v>
      </c>
      <c r="H42" s="98">
        <v>9.7222222222222224E-3</v>
      </c>
      <c r="I42" s="98">
        <f t="shared" ref="I42" si="46">G42+H42</f>
        <v>1.2124999999999999</v>
      </c>
      <c r="J42" s="120">
        <f t="shared" ref="J42" si="47">($O$1-I42)/$O$1</f>
        <v>0.99335616438356156</v>
      </c>
      <c r="K42" s="98">
        <v>0.5229166666666667</v>
      </c>
      <c r="L42" s="98">
        <v>1.2145833333333333</v>
      </c>
      <c r="M42" s="98">
        <f t="shared" ref="M42" si="48">K42+L42</f>
        <v>1.7375</v>
      </c>
      <c r="N42" s="120">
        <f t="shared" ref="N42" si="49">($O$1-M42)/$O$1</f>
        <v>0.99047945205479448</v>
      </c>
      <c r="O42" s="1"/>
      <c r="P42" s="25"/>
      <c r="Q42" s="25"/>
      <c r="R42" s="25"/>
    </row>
    <row r="43" spans="1:18" s="33" customFormat="1" ht="15" customHeight="1" x14ac:dyDescent="0.2">
      <c r="A43" s="21">
        <v>37</v>
      </c>
      <c r="B43" s="11" t="s">
        <v>31</v>
      </c>
      <c r="C43" s="98">
        <v>0.25486111111111109</v>
      </c>
      <c r="D43" s="98">
        <v>3.8159722222222219</v>
      </c>
      <c r="E43" s="98">
        <f t="shared" si="36"/>
        <v>4.0708333333333329</v>
      </c>
      <c r="F43" s="120">
        <f t="shared" si="37"/>
        <v>0.97769406392694069</v>
      </c>
      <c r="G43" s="98">
        <v>2.4222222222222221</v>
      </c>
      <c r="H43" s="98">
        <v>0.50138888888888888</v>
      </c>
      <c r="I43" s="98">
        <f t="shared" ref="I43:I45" si="50">G43+H43</f>
        <v>2.9236111111111107</v>
      </c>
      <c r="J43" s="120">
        <f t="shared" ref="J43:J45" si="51">($O$1-I43)/$O$1</f>
        <v>0.9839802130898021</v>
      </c>
      <c r="K43" s="98">
        <v>5.8486111111111114</v>
      </c>
      <c r="L43" s="98">
        <v>3.5715277777777779</v>
      </c>
      <c r="M43" s="98">
        <f t="shared" ref="M43:M45" si="52">K43+L43</f>
        <v>9.4201388888888893</v>
      </c>
      <c r="N43" s="120">
        <f t="shared" ref="N43:N45" si="53">($O$1-M43)/$O$1</f>
        <v>0.94838280060882807</v>
      </c>
      <c r="O43" s="7"/>
      <c r="P43" s="34"/>
      <c r="Q43" s="34"/>
      <c r="R43" s="34"/>
    </row>
    <row r="44" spans="1:18" s="33" customFormat="1" ht="15" customHeight="1" x14ac:dyDescent="0.2">
      <c r="A44" s="21">
        <v>38</v>
      </c>
      <c r="B44" s="11" t="s">
        <v>270</v>
      </c>
      <c r="C44" s="98">
        <v>0</v>
      </c>
      <c r="D44" s="98">
        <v>0.56319444444444444</v>
      </c>
      <c r="E44" s="98">
        <f t="shared" si="36"/>
        <v>0.56319444444444444</v>
      </c>
      <c r="F44" s="120">
        <f t="shared" si="37"/>
        <v>0.99691400304414013</v>
      </c>
      <c r="G44" s="98">
        <v>2.6305555555555555</v>
      </c>
      <c r="H44" s="98"/>
      <c r="I44" s="98">
        <f t="shared" si="50"/>
        <v>2.6305555555555555</v>
      </c>
      <c r="J44" s="120">
        <f t="shared" si="51"/>
        <v>0.98558599695585991</v>
      </c>
      <c r="K44" s="98">
        <v>0.80625000000000002</v>
      </c>
      <c r="L44" s="98">
        <v>0.43541666666666662</v>
      </c>
      <c r="M44" s="98">
        <f t="shared" si="52"/>
        <v>1.2416666666666667</v>
      </c>
      <c r="N44" s="120">
        <f t="shared" si="53"/>
        <v>0.99319634703196347</v>
      </c>
      <c r="O44" s="7"/>
      <c r="P44" s="34"/>
      <c r="Q44" s="34"/>
      <c r="R44" s="34"/>
    </row>
    <row r="45" spans="1:18" s="33" customFormat="1" ht="15" customHeight="1" x14ac:dyDescent="0.2">
      <c r="A45" s="21">
        <v>39</v>
      </c>
      <c r="B45" s="11" t="s">
        <v>271</v>
      </c>
      <c r="C45" s="98">
        <v>1.2833333333333334</v>
      </c>
      <c r="D45" s="98">
        <v>2.8472222222222222E-2</v>
      </c>
      <c r="E45" s="98">
        <f t="shared" si="36"/>
        <v>1.3118055555555557</v>
      </c>
      <c r="F45" s="120">
        <f t="shared" si="37"/>
        <v>0.99281202435312021</v>
      </c>
      <c r="G45" s="98">
        <v>1.0305555555555557</v>
      </c>
      <c r="H45" s="98"/>
      <c r="I45" s="98">
        <f t="shared" si="50"/>
        <v>1.0305555555555557</v>
      </c>
      <c r="J45" s="120">
        <f t="shared" si="51"/>
        <v>0.99435312024353117</v>
      </c>
      <c r="K45" s="98">
        <v>1.0166666666666666</v>
      </c>
      <c r="L45" s="98"/>
      <c r="M45" s="98">
        <f t="shared" si="52"/>
        <v>1.0166666666666666</v>
      </c>
      <c r="N45" s="120">
        <f t="shared" si="53"/>
        <v>0.99442922374429221</v>
      </c>
      <c r="O45" s="7"/>
      <c r="P45" s="34"/>
      <c r="Q45" s="34"/>
      <c r="R45" s="34"/>
    </row>
    <row r="46" spans="1:18" s="26" customFormat="1" ht="15" customHeight="1" x14ac:dyDescent="0.2">
      <c r="A46" s="21">
        <v>40</v>
      </c>
      <c r="B46" s="9" t="s">
        <v>30</v>
      </c>
      <c r="C46" s="98">
        <v>0.45763888888888887</v>
      </c>
      <c r="D46" s="98">
        <v>2.1173611111111112</v>
      </c>
      <c r="E46" s="98">
        <f t="shared" si="36"/>
        <v>2.5750000000000002</v>
      </c>
      <c r="F46" s="120">
        <f t="shared" si="37"/>
        <v>0.98589041095890417</v>
      </c>
      <c r="G46" s="98" t="s">
        <v>642</v>
      </c>
      <c r="H46" s="98">
        <v>0.11805555555555557</v>
      </c>
      <c r="I46" s="98">
        <f t="shared" ref="I46" si="54">G46+H46</f>
        <v>3.0458333333333329</v>
      </c>
      <c r="J46" s="120">
        <f t="shared" ref="J46" si="55">($O$1-I46)/$O$1</f>
        <v>0.98331050228310513</v>
      </c>
      <c r="K46" s="98"/>
      <c r="L46" s="98">
        <v>0.84305555555555556</v>
      </c>
      <c r="M46" s="98">
        <f t="shared" ref="M46" si="56">K46+L46</f>
        <v>0.84305555555555556</v>
      </c>
      <c r="N46" s="120">
        <f t="shared" ref="N46" si="57">($O$1-M46)/$O$1</f>
        <v>0.99538051750380507</v>
      </c>
      <c r="O46" s="1"/>
      <c r="P46" s="25"/>
      <c r="Q46" s="25"/>
      <c r="R46" s="25"/>
    </row>
    <row r="47" spans="1:18" s="26" customFormat="1" ht="15" customHeight="1" x14ac:dyDescent="0.2">
      <c r="A47" s="21">
        <v>41</v>
      </c>
      <c r="B47" s="9" t="s">
        <v>247</v>
      </c>
      <c r="C47" s="98">
        <v>1.1312499999999999</v>
      </c>
      <c r="D47" s="98">
        <v>3.6805555555555557E-2</v>
      </c>
      <c r="E47" s="98">
        <f t="shared" si="36"/>
        <v>1.1680555555555554</v>
      </c>
      <c r="F47" s="120">
        <f t="shared" si="37"/>
        <v>0.99359969558599692</v>
      </c>
      <c r="G47" s="98">
        <v>0.36249999999999999</v>
      </c>
      <c r="H47" s="98">
        <v>0.14861111111111111</v>
      </c>
      <c r="I47" s="98">
        <f t="shared" ref="I47:I51" si="58">G47+H47</f>
        <v>0.51111111111111107</v>
      </c>
      <c r="J47" s="120">
        <f t="shared" ref="J47:J51" si="59">($O$1-I47)/$O$1</f>
        <v>0.99719939117199385</v>
      </c>
      <c r="K47" s="98">
        <v>0.26250000000000001</v>
      </c>
      <c r="L47" s="98">
        <v>0.13680555555555554</v>
      </c>
      <c r="M47" s="98">
        <f t="shared" ref="M47:M51" si="60">K47+L47</f>
        <v>0.39930555555555558</v>
      </c>
      <c r="N47" s="120">
        <f t="shared" ref="N47:N51" si="61">($O$1-M47)/$O$1</f>
        <v>0.99781202435312033</v>
      </c>
      <c r="O47" s="1"/>
      <c r="P47" s="25"/>
      <c r="Q47" s="25"/>
      <c r="R47" s="25"/>
    </row>
    <row r="48" spans="1:18" s="26" customFormat="1" ht="15" customHeight="1" x14ac:dyDescent="0.2">
      <c r="A48" s="21">
        <v>42</v>
      </c>
      <c r="B48" s="9" t="s">
        <v>248</v>
      </c>
      <c r="C48" s="140" t="s">
        <v>358</v>
      </c>
      <c r="D48" s="140" t="s">
        <v>371</v>
      </c>
      <c r="E48" s="98">
        <f t="shared" si="36"/>
        <v>0.32083333333333336</v>
      </c>
      <c r="F48" s="120">
        <f t="shared" si="37"/>
        <v>0.99824200913242012</v>
      </c>
      <c r="G48" s="98">
        <v>0.73819444444444438</v>
      </c>
      <c r="H48" s="98">
        <v>0.14861111111111111</v>
      </c>
      <c r="I48" s="98">
        <f t="shared" si="58"/>
        <v>0.88680555555555551</v>
      </c>
      <c r="J48" s="120">
        <f t="shared" si="59"/>
        <v>0.99514079147640788</v>
      </c>
      <c r="K48" s="98">
        <v>0.93125000000000002</v>
      </c>
      <c r="L48" s="98">
        <v>0.13680555555555554</v>
      </c>
      <c r="M48" s="98">
        <f t="shared" si="60"/>
        <v>1.0680555555555555</v>
      </c>
      <c r="N48" s="120">
        <f t="shared" si="61"/>
        <v>0.99414764079147644</v>
      </c>
      <c r="O48" s="1"/>
      <c r="P48" s="25"/>
      <c r="Q48" s="25"/>
      <c r="R48" s="25"/>
    </row>
    <row r="49" spans="1:18" s="26" customFormat="1" ht="15" customHeight="1" x14ac:dyDescent="0.2">
      <c r="A49" s="21">
        <v>43</v>
      </c>
      <c r="B49" s="9" t="s">
        <v>533</v>
      </c>
      <c r="C49" s="98">
        <v>0</v>
      </c>
      <c r="D49" s="98">
        <v>0</v>
      </c>
      <c r="E49" s="98">
        <f t="shared" ref="E49" si="62">C49+D49</f>
        <v>0</v>
      </c>
      <c r="F49" s="120">
        <f t="shared" ref="F49" si="63">($O$1-E49)/$O$1</f>
        <v>1</v>
      </c>
      <c r="G49" s="98">
        <v>0</v>
      </c>
      <c r="H49" s="98">
        <v>0.14861111111111111</v>
      </c>
      <c r="I49" s="98">
        <f t="shared" si="58"/>
        <v>0.14861111111111111</v>
      </c>
      <c r="J49" s="120">
        <f t="shared" si="59"/>
        <v>0.99918569254185696</v>
      </c>
      <c r="K49" s="98">
        <v>0</v>
      </c>
      <c r="L49" s="98">
        <v>0.12152777777777778</v>
      </c>
      <c r="M49" s="98">
        <f t="shared" si="60"/>
        <v>0.12152777777777778</v>
      </c>
      <c r="N49" s="120">
        <f t="shared" si="61"/>
        <v>0.99933409436834097</v>
      </c>
      <c r="O49" s="1"/>
      <c r="P49" s="25"/>
      <c r="Q49" s="25"/>
      <c r="R49" s="25"/>
    </row>
    <row r="50" spans="1:18" s="26" customFormat="1" ht="15" customHeight="1" x14ac:dyDescent="0.2">
      <c r="A50" s="21">
        <v>44</v>
      </c>
      <c r="B50" s="18" t="s">
        <v>306</v>
      </c>
      <c r="C50" s="98"/>
      <c r="D50" s="98"/>
      <c r="E50" s="98">
        <f t="shared" si="36"/>
        <v>0</v>
      </c>
      <c r="F50" s="120">
        <f t="shared" si="37"/>
        <v>1</v>
      </c>
      <c r="G50" s="171"/>
      <c r="H50" s="171"/>
      <c r="I50" s="98">
        <f t="shared" si="58"/>
        <v>0</v>
      </c>
      <c r="J50" s="120">
        <f t="shared" si="59"/>
        <v>1</v>
      </c>
      <c r="K50" s="171"/>
      <c r="L50" s="171"/>
      <c r="M50" s="98">
        <f t="shared" si="60"/>
        <v>0</v>
      </c>
      <c r="N50" s="120">
        <f t="shared" si="61"/>
        <v>1</v>
      </c>
      <c r="O50" s="1"/>
      <c r="P50" s="25"/>
      <c r="Q50" s="25"/>
      <c r="R50" s="25"/>
    </row>
    <row r="51" spans="1:18" s="26" customFormat="1" ht="15" customHeight="1" x14ac:dyDescent="0.2">
      <c r="A51" s="21">
        <v>45</v>
      </c>
      <c r="B51" s="18" t="s">
        <v>307</v>
      </c>
      <c r="C51" s="98"/>
      <c r="D51" s="98"/>
      <c r="E51" s="98">
        <f t="shared" si="36"/>
        <v>0</v>
      </c>
      <c r="F51" s="120">
        <f t="shared" si="37"/>
        <v>1</v>
      </c>
      <c r="G51" s="171"/>
      <c r="H51" s="171"/>
      <c r="I51" s="98">
        <f t="shared" si="58"/>
        <v>0</v>
      </c>
      <c r="J51" s="120">
        <f t="shared" si="59"/>
        <v>1</v>
      </c>
      <c r="K51" s="171"/>
      <c r="L51" s="171"/>
      <c r="M51" s="98">
        <f t="shared" si="60"/>
        <v>0</v>
      </c>
      <c r="N51" s="120">
        <f t="shared" si="61"/>
        <v>1</v>
      </c>
      <c r="O51" s="1"/>
      <c r="P51" s="25"/>
      <c r="Q51" s="25"/>
      <c r="R51" s="25"/>
    </row>
    <row r="52" spans="1:18" s="26" customFormat="1" ht="15" customHeight="1" x14ac:dyDescent="0.2">
      <c r="A52" s="21">
        <v>46</v>
      </c>
      <c r="B52" s="18" t="s">
        <v>536</v>
      </c>
      <c r="C52" s="98"/>
      <c r="D52" s="98"/>
      <c r="E52" s="98">
        <f t="shared" ref="E52:E53" si="64">C52+D52</f>
        <v>0</v>
      </c>
      <c r="F52" s="120">
        <f t="shared" ref="F52:F53" si="65">($O$1-E52)/$O$1</f>
        <v>1</v>
      </c>
      <c r="G52" s="171"/>
      <c r="H52" s="171"/>
      <c r="I52" s="98">
        <f t="shared" ref="I52:I53" si="66">G52+H52</f>
        <v>0</v>
      </c>
      <c r="J52" s="120">
        <f t="shared" ref="J52:J53" si="67">($O$1-I52)/$O$1</f>
        <v>1</v>
      </c>
      <c r="K52" s="98">
        <v>0.10902777777777778</v>
      </c>
      <c r="L52" s="98">
        <v>0.98333333333333339</v>
      </c>
      <c r="M52" s="98">
        <f t="shared" ref="M52:M55" si="68">K52+L52</f>
        <v>1.0923611111111111</v>
      </c>
      <c r="N52" s="120">
        <f t="shared" ref="N52:N55" si="69">($O$1-M52)/$O$1</f>
        <v>0.99401445966514468</v>
      </c>
      <c r="O52" s="1"/>
      <c r="P52" s="25"/>
      <c r="Q52" s="25"/>
      <c r="R52" s="25"/>
    </row>
    <row r="53" spans="1:18" s="26" customFormat="1" ht="15" customHeight="1" x14ac:dyDescent="0.2">
      <c r="A53" s="21">
        <v>47</v>
      </c>
      <c r="B53" s="18" t="s">
        <v>537</v>
      </c>
      <c r="C53" s="98"/>
      <c r="D53" s="98"/>
      <c r="E53" s="98">
        <f t="shared" si="64"/>
        <v>0</v>
      </c>
      <c r="F53" s="120">
        <f t="shared" si="65"/>
        <v>1</v>
      </c>
      <c r="G53" s="171"/>
      <c r="H53" s="171"/>
      <c r="I53" s="98">
        <f t="shared" si="66"/>
        <v>0</v>
      </c>
      <c r="J53" s="120">
        <f t="shared" si="67"/>
        <v>1</v>
      </c>
      <c r="K53" s="98">
        <v>0.12152777777777778</v>
      </c>
      <c r="L53" s="98">
        <v>0.20902777777777778</v>
      </c>
      <c r="M53" s="98">
        <f t="shared" si="68"/>
        <v>0.33055555555555555</v>
      </c>
      <c r="N53" s="120">
        <f t="shared" si="69"/>
        <v>0.99818873668188746</v>
      </c>
      <c r="O53" s="1"/>
      <c r="P53" s="25"/>
      <c r="Q53" s="25"/>
      <c r="R53" s="25"/>
    </row>
    <row r="54" spans="1:18" s="26" customFormat="1" ht="15" customHeight="1" x14ac:dyDescent="0.2">
      <c r="A54" s="21">
        <v>48</v>
      </c>
      <c r="B54" s="9" t="s">
        <v>260</v>
      </c>
      <c r="C54" s="98" t="s">
        <v>421</v>
      </c>
      <c r="D54" s="98" t="s">
        <v>422</v>
      </c>
      <c r="E54" s="98">
        <f t="shared" si="36"/>
        <v>2.0868055555555558</v>
      </c>
      <c r="F54" s="129">
        <f t="shared" si="37"/>
        <v>0.98856544901065457</v>
      </c>
      <c r="G54" s="98" t="s">
        <v>626</v>
      </c>
      <c r="H54" s="98" t="s">
        <v>627</v>
      </c>
      <c r="I54" s="98">
        <f t="shared" ref="I54:I55" si="70">G54+H54</f>
        <v>2.4777777777777779</v>
      </c>
      <c r="J54" s="120">
        <f t="shared" ref="J54:J55" si="71">($O$1-I54)/$O$1</f>
        <v>0.98642313546423133</v>
      </c>
      <c r="K54" s="98" t="s">
        <v>628</v>
      </c>
      <c r="L54" s="98" t="s">
        <v>629</v>
      </c>
      <c r="M54" s="98">
        <f t="shared" si="68"/>
        <v>4.3611111111111116</v>
      </c>
      <c r="N54" s="120">
        <f t="shared" si="69"/>
        <v>0.97610350076103503</v>
      </c>
      <c r="O54" s="1"/>
      <c r="P54" s="25"/>
      <c r="Q54" s="25"/>
      <c r="R54" s="25"/>
    </row>
    <row r="55" spans="1:18" s="26" customFormat="1" ht="15" customHeight="1" x14ac:dyDescent="0.2">
      <c r="A55" s="21">
        <v>49</v>
      </c>
      <c r="B55" s="9" t="s">
        <v>261</v>
      </c>
      <c r="C55" s="98"/>
      <c r="D55" s="98" t="s">
        <v>423</v>
      </c>
      <c r="E55" s="98">
        <f t="shared" si="36"/>
        <v>2.3402777777777777</v>
      </c>
      <c r="F55" s="129">
        <f t="shared" si="37"/>
        <v>0.98717656012176569</v>
      </c>
      <c r="G55" s="98" t="s">
        <v>630</v>
      </c>
      <c r="H55" s="98" t="s">
        <v>631</v>
      </c>
      <c r="I55" s="98">
        <f t="shared" si="70"/>
        <v>1.6902777777777778</v>
      </c>
      <c r="J55" s="120">
        <f t="shared" si="71"/>
        <v>0.9907382039573821</v>
      </c>
      <c r="K55" s="98" t="s">
        <v>632</v>
      </c>
      <c r="L55" s="98" t="s">
        <v>633</v>
      </c>
      <c r="M55" s="98">
        <f t="shared" si="68"/>
        <v>5.8125</v>
      </c>
      <c r="N55" s="120">
        <f t="shared" si="69"/>
        <v>0.9681506849315068</v>
      </c>
      <c r="O55" s="1"/>
      <c r="P55" s="25"/>
      <c r="Q55" s="25"/>
      <c r="R55" s="25"/>
    </row>
    <row r="56" spans="1:18" s="26" customFormat="1" ht="15" customHeight="1" x14ac:dyDescent="0.2">
      <c r="A56" s="21">
        <v>50</v>
      </c>
      <c r="B56" s="9" t="s">
        <v>258</v>
      </c>
      <c r="C56" s="160" t="s">
        <v>472</v>
      </c>
      <c r="D56" s="160" t="s">
        <v>473</v>
      </c>
      <c r="E56" s="98">
        <f t="shared" si="36"/>
        <v>20.835416666666667</v>
      </c>
      <c r="F56" s="129">
        <f t="shared" si="37"/>
        <v>0.88583333333333325</v>
      </c>
      <c r="G56" s="98" t="s">
        <v>634</v>
      </c>
      <c r="H56" s="98" t="s">
        <v>635</v>
      </c>
      <c r="I56" s="98">
        <f t="shared" ref="I56:I57" si="72">G56+H56</f>
        <v>1.4458333333333333</v>
      </c>
      <c r="J56" s="120">
        <f t="shared" ref="J56:J57" si="73">($O$1-I56)/$O$1</f>
        <v>0.99207762557077628</v>
      </c>
      <c r="K56" s="98" t="s">
        <v>615</v>
      </c>
      <c r="L56" s="98" t="s">
        <v>636</v>
      </c>
      <c r="M56" s="98">
        <f t="shared" ref="M56:M57" si="74">K56+L56</f>
        <v>6.0541666666666671</v>
      </c>
      <c r="N56" s="120">
        <f t="shared" ref="N56:N57" si="75">($O$1-M56)/$O$1</f>
        <v>0.96682648401826476</v>
      </c>
      <c r="O56" s="1"/>
      <c r="P56" s="25"/>
      <c r="Q56" s="25"/>
      <c r="R56" s="25"/>
    </row>
    <row r="57" spans="1:18" s="26" customFormat="1" ht="15" customHeight="1" x14ac:dyDescent="0.2">
      <c r="A57" s="21">
        <v>51</v>
      </c>
      <c r="B57" s="9" t="s">
        <v>259</v>
      </c>
      <c r="C57" s="160" t="s">
        <v>474</v>
      </c>
      <c r="D57" s="160" t="s">
        <v>475</v>
      </c>
      <c r="E57" s="98">
        <f t="shared" si="36"/>
        <v>1.4986111111111113</v>
      </c>
      <c r="F57" s="129">
        <f t="shared" si="37"/>
        <v>0.99178843226788438</v>
      </c>
      <c r="G57" s="98" t="s">
        <v>637</v>
      </c>
      <c r="H57" s="98" t="s">
        <v>638</v>
      </c>
      <c r="I57" s="98">
        <f t="shared" si="72"/>
        <v>1.2215277777777778</v>
      </c>
      <c r="J57" s="120">
        <f t="shared" si="73"/>
        <v>0.99330669710806707</v>
      </c>
      <c r="K57" s="98" t="s">
        <v>639</v>
      </c>
      <c r="L57" s="98" t="s">
        <v>640</v>
      </c>
      <c r="M57" s="98">
        <f t="shared" si="74"/>
        <v>3.4194444444444447</v>
      </c>
      <c r="N57" s="120">
        <f t="shared" si="75"/>
        <v>0.98126331811263312</v>
      </c>
      <c r="O57" s="1"/>
      <c r="P57" s="25"/>
      <c r="Q57" s="25"/>
      <c r="R57" s="25"/>
    </row>
    <row r="58" spans="1:18" s="26" customFormat="1" ht="15" customHeight="1" x14ac:dyDescent="0.2">
      <c r="A58" s="21">
        <v>52</v>
      </c>
      <c r="B58" s="9" t="s">
        <v>324</v>
      </c>
      <c r="C58" s="98">
        <v>0.29166666666666669</v>
      </c>
      <c r="D58" s="98">
        <v>0.75486111111111109</v>
      </c>
      <c r="E58" s="98">
        <f t="shared" si="36"/>
        <v>1.0465277777777777</v>
      </c>
      <c r="F58" s="129">
        <f t="shared" si="37"/>
        <v>0.99426560121765595</v>
      </c>
      <c r="G58" s="98"/>
      <c r="H58" s="98">
        <v>0.50694444444444442</v>
      </c>
      <c r="I58" s="98">
        <f t="shared" ref="I58:I61" si="76">G58+H58</f>
        <v>0.50694444444444442</v>
      </c>
      <c r="J58" s="120">
        <f t="shared" ref="J58:J61" si="77">($O$1-I58)/$O$1</f>
        <v>0.99722222222222212</v>
      </c>
      <c r="K58" s="98"/>
      <c r="L58" s="98">
        <v>0.93472222222222223</v>
      </c>
      <c r="M58" s="98">
        <f t="shared" ref="M58:M61" si="78">K58+L58</f>
        <v>0.93472222222222223</v>
      </c>
      <c r="N58" s="120">
        <f t="shared" ref="N58:N61" si="79">($O$1-M58)/$O$1</f>
        <v>0.99487823439878231</v>
      </c>
      <c r="O58" s="1"/>
      <c r="P58" s="25"/>
      <c r="Q58" s="25"/>
      <c r="R58" s="25"/>
    </row>
    <row r="59" spans="1:18" s="88" customFormat="1" ht="12.75" x14ac:dyDescent="0.2">
      <c r="A59" s="21">
        <v>53</v>
      </c>
      <c r="B59" s="92" t="s">
        <v>323</v>
      </c>
      <c r="C59" s="98" t="s">
        <v>379</v>
      </c>
      <c r="D59" s="98">
        <v>0.27013888888888887</v>
      </c>
      <c r="E59" s="98">
        <f t="shared" si="36"/>
        <v>2.0840277777777776</v>
      </c>
      <c r="F59" s="129">
        <f t="shared" si="37"/>
        <v>0.98858066971080671</v>
      </c>
      <c r="G59" s="98">
        <v>0.50347222222222221</v>
      </c>
      <c r="H59" s="98">
        <v>1.0638888888888889</v>
      </c>
      <c r="I59" s="98">
        <f t="shared" si="76"/>
        <v>1.567361111111111</v>
      </c>
      <c r="J59" s="120">
        <f t="shared" si="77"/>
        <v>0.99141171993911725</v>
      </c>
      <c r="K59" s="98"/>
      <c r="L59" s="98">
        <v>2.0423611111111111</v>
      </c>
      <c r="M59" s="98">
        <f t="shared" si="78"/>
        <v>2.0423611111111111</v>
      </c>
      <c r="N59" s="120">
        <f t="shared" si="79"/>
        <v>0.98880898021308972</v>
      </c>
    </row>
    <row r="60" spans="1:18" s="88" customFormat="1" ht="12.75" x14ac:dyDescent="0.2">
      <c r="A60" s="21">
        <v>54</v>
      </c>
      <c r="B60" s="92" t="s">
        <v>325</v>
      </c>
      <c r="C60" s="98" t="s">
        <v>380</v>
      </c>
      <c r="D60" s="98" t="s">
        <v>381</v>
      </c>
      <c r="E60" s="98">
        <f t="shared" si="36"/>
        <v>13.612500000000001</v>
      </c>
      <c r="F60" s="129">
        <f t="shared" si="37"/>
        <v>0.92541095890410952</v>
      </c>
      <c r="G60" s="98">
        <v>0.26180555555555557</v>
      </c>
      <c r="H60" s="98">
        <v>0.24930555555555556</v>
      </c>
      <c r="I60" s="98">
        <f t="shared" si="76"/>
        <v>0.51111111111111107</v>
      </c>
      <c r="J60" s="120">
        <f t="shared" si="77"/>
        <v>0.99719939117199385</v>
      </c>
      <c r="K60" s="98">
        <v>0.21527777777777779</v>
      </c>
      <c r="L60" s="98">
        <v>0.72499999999999998</v>
      </c>
      <c r="M60" s="98">
        <f t="shared" si="78"/>
        <v>0.94027777777777777</v>
      </c>
      <c r="N60" s="120">
        <f t="shared" si="79"/>
        <v>0.99484779299847803</v>
      </c>
    </row>
    <row r="61" spans="1:18" s="26" customFormat="1" ht="15" customHeight="1" x14ac:dyDescent="0.2">
      <c r="A61" s="21">
        <v>55</v>
      </c>
      <c r="B61" s="9" t="s">
        <v>37</v>
      </c>
      <c r="C61" s="98">
        <v>0</v>
      </c>
      <c r="D61" s="98">
        <v>0.6958333333333333</v>
      </c>
      <c r="E61" s="98">
        <f t="shared" si="36"/>
        <v>0.6958333333333333</v>
      </c>
      <c r="F61" s="129">
        <f t="shared" si="37"/>
        <v>0.99618721461187221</v>
      </c>
      <c r="G61" s="98">
        <v>0.75277777777777777</v>
      </c>
      <c r="H61" s="98">
        <v>0.11805555555555557</v>
      </c>
      <c r="I61" s="98">
        <f t="shared" si="76"/>
        <v>0.87083333333333335</v>
      </c>
      <c r="J61" s="120">
        <f t="shared" si="77"/>
        <v>0.99522831050228311</v>
      </c>
      <c r="K61" s="98"/>
      <c r="L61" s="98">
        <v>0.72986111111111107</v>
      </c>
      <c r="M61" s="98">
        <f t="shared" si="78"/>
        <v>0.72986111111111107</v>
      </c>
      <c r="N61" s="120">
        <f t="shared" si="79"/>
        <v>0.99600076103500756</v>
      </c>
      <c r="O61" s="1"/>
      <c r="P61" s="25"/>
      <c r="Q61" s="25"/>
      <c r="R61" s="25"/>
    </row>
    <row r="62" spans="1:18" s="26" customFormat="1" ht="15" customHeight="1" x14ac:dyDescent="0.2">
      <c r="A62" s="21">
        <v>56</v>
      </c>
      <c r="B62" s="9" t="s">
        <v>35</v>
      </c>
      <c r="C62" s="98" t="s">
        <v>418</v>
      </c>
      <c r="D62" s="98" t="s">
        <v>419</v>
      </c>
      <c r="E62" s="98">
        <f t="shared" si="36"/>
        <v>1.2277777777777776</v>
      </c>
      <c r="F62" s="129">
        <f t="shared" si="37"/>
        <v>0.99327245053272439</v>
      </c>
      <c r="G62" s="98">
        <v>0.32847222222222222</v>
      </c>
      <c r="H62" s="98"/>
      <c r="I62" s="98">
        <f t="shared" ref="I62:I64" si="80">G62+H62</f>
        <v>0.32847222222222222</v>
      </c>
      <c r="J62" s="120">
        <f t="shared" ref="J62:J64" si="81">($O$1-I62)/$O$1</f>
        <v>0.99820015220700153</v>
      </c>
      <c r="K62" s="98"/>
      <c r="L62" s="98">
        <v>8.6805555555555566E-2</v>
      </c>
      <c r="M62" s="98">
        <f t="shared" ref="M62:M64" si="82">K62+L62</f>
        <v>8.6805555555555566E-2</v>
      </c>
      <c r="N62" s="120">
        <f t="shared" ref="N62:N64" si="83">($O$1-M62)/$O$1</f>
        <v>0.99952435312024357</v>
      </c>
      <c r="O62" s="1"/>
      <c r="P62" s="25"/>
      <c r="Q62" s="25"/>
      <c r="R62" s="25"/>
    </row>
    <row r="63" spans="1:18" s="26" customFormat="1" ht="15" customHeight="1" x14ac:dyDescent="0.2">
      <c r="A63" s="21">
        <v>57</v>
      </c>
      <c r="B63" s="9" t="s">
        <v>36</v>
      </c>
      <c r="C63" s="98" t="s">
        <v>361</v>
      </c>
      <c r="D63" s="98" t="s">
        <v>420</v>
      </c>
      <c r="E63" s="98">
        <f t="shared" si="36"/>
        <v>0.74791666666666667</v>
      </c>
      <c r="F63" s="129">
        <f t="shared" si="37"/>
        <v>0.99590182648401826</v>
      </c>
      <c r="G63" s="98"/>
      <c r="H63" s="98"/>
      <c r="I63" s="98">
        <f t="shared" si="80"/>
        <v>0</v>
      </c>
      <c r="J63" s="120">
        <f t="shared" si="81"/>
        <v>1</v>
      </c>
      <c r="K63" s="98"/>
      <c r="L63" s="98">
        <v>3.7493055555555554</v>
      </c>
      <c r="M63" s="98">
        <f t="shared" si="82"/>
        <v>3.7493055555555554</v>
      </c>
      <c r="N63" s="120">
        <f t="shared" si="83"/>
        <v>0.97945585996955853</v>
      </c>
      <c r="O63" s="1"/>
      <c r="P63" s="25"/>
      <c r="Q63" s="25"/>
      <c r="R63" s="25"/>
    </row>
    <row r="64" spans="1:18" s="26" customFormat="1" ht="12.75" x14ac:dyDescent="0.2">
      <c r="A64" s="21">
        <v>58</v>
      </c>
      <c r="B64" s="9" t="s">
        <v>328</v>
      </c>
      <c r="C64" s="98">
        <v>0</v>
      </c>
      <c r="D64" s="98">
        <v>4.84375</v>
      </c>
      <c r="E64" s="98">
        <f t="shared" si="36"/>
        <v>4.84375</v>
      </c>
      <c r="F64" s="129">
        <f t="shared" si="37"/>
        <v>0.97345890410958902</v>
      </c>
      <c r="G64" s="98">
        <v>1.6243055555555557</v>
      </c>
      <c r="H64" s="98"/>
      <c r="I64" s="98">
        <f t="shared" si="80"/>
        <v>1.6243055555555557</v>
      </c>
      <c r="J64" s="120">
        <f t="shared" si="81"/>
        <v>0.99109969558599686</v>
      </c>
      <c r="K64" s="98"/>
      <c r="L64" s="98">
        <v>1.1472222222222224</v>
      </c>
      <c r="M64" s="98">
        <f t="shared" si="82"/>
        <v>1.1472222222222224</v>
      </c>
      <c r="N64" s="120">
        <f t="shared" si="83"/>
        <v>0.99371385083713859</v>
      </c>
      <c r="O64" s="1"/>
      <c r="P64" s="25"/>
      <c r="Q64" s="25"/>
      <c r="R64" s="25"/>
    </row>
    <row r="65" spans="1:18" s="26" customFormat="1" ht="12.75" x14ac:dyDescent="0.2">
      <c r="A65" s="21">
        <v>59</v>
      </c>
      <c r="B65" s="9" t="s">
        <v>269</v>
      </c>
      <c r="C65" s="98">
        <v>0</v>
      </c>
      <c r="D65" s="98">
        <v>0.62986111111111109</v>
      </c>
      <c r="E65" s="98">
        <f t="shared" si="36"/>
        <v>0.62986111111111109</v>
      </c>
      <c r="F65" s="129">
        <f t="shared" si="37"/>
        <v>0.99654870624048719</v>
      </c>
      <c r="G65" s="98">
        <v>0.9590277777777777</v>
      </c>
      <c r="H65" s="98">
        <v>0.18680555555555556</v>
      </c>
      <c r="I65" s="98">
        <f t="shared" ref="I65" si="84">G65+H65</f>
        <v>1.1458333333333333</v>
      </c>
      <c r="J65" s="120">
        <f t="shared" ref="J65" si="85">($O$1-I65)/$O$1</f>
        <v>0.99372146118721461</v>
      </c>
      <c r="K65" s="98"/>
      <c r="L65" s="98">
        <v>4.1666666666666666E-3</v>
      </c>
      <c r="M65" s="98">
        <f t="shared" ref="M65" si="86">K65+L65</f>
        <v>4.1666666666666666E-3</v>
      </c>
      <c r="N65" s="120">
        <f t="shared" ref="N65" si="87">($O$1-M65)/$O$1</f>
        <v>0.99997716894977173</v>
      </c>
      <c r="O65" s="1"/>
      <c r="P65" s="25"/>
      <c r="Q65" s="25"/>
      <c r="R65" s="25"/>
    </row>
    <row r="66" spans="1:18" s="26" customFormat="1" ht="15" customHeight="1" x14ac:dyDescent="0.2">
      <c r="A66" s="21">
        <v>60</v>
      </c>
      <c r="B66" s="9" t="s">
        <v>38</v>
      </c>
      <c r="C66" s="98" t="s">
        <v>416</v>
      </c>
      <c r="D66" s="98" t="s">
        <v>417</v>
      </c>
      <c r="E66" s="98">
        <f t="shared" si="36"/>
        <v>3.9972222222222222</v>
      </c>
      <c r="F66" s="129">
        <f t="shared" si="37"/>
        <v>0.97809741248097404</v>
      </c>
      <c r="G66" s="98">
        <v>1.7520833333333332</v>
      </c>
      <c r="H66" s="98"/>
      <c r="I66" s="98">
        <f t="shared" ref="I66:I68" si="88">G66+H66</f>
        <v>1.7520833333333332</v>
      </c>
      <c r="J66" s="120">
        <f t="shared" ref="J66:J68" si="89">($O$1-I66)/$O$1</f>
        <v>0.99039954337899549</v>
      </c>
      <c r="K66" s="98"/>
      <c r="L66" s="98">
        <v>0.19375000000000001</v>
      </c>
      <c r="M66" s="98">
        <f t="shared" ref="M66:M68" si="90">K66+L66</f>
        <v>0.19375000000000001</v>
      </c>
      <c r="N66" s="120">
        <f t="shared" ref="N66:N68" si="91">($O$1-M66)/$O$1</f>
        <v>0.99893835616438365</v>
      </c>
      <c r="O66" s="1"/>
      <c r="P66" s="25"/>
      <c r="Q66" s="25"/>
      <c r="R66" s="25"/>
    </row>
    <row r="67" spans="1:18" s="26" customFormat="1" ht="15" customHeight="1" x14ac:dyDescent="0.2">
      <c r="A67" s="21">
        <v>61</v>
      </c>
      <c r="B67" s="2" t="s">
        <v>39</v>
      </c>
      <c r="C67" s="98" t="s">
        <v>414</v>
      </c>
      <c r="D67" s="98">
        <v>0</v>
      </c>
      <c r="E67" s="98">
        <f t="shared" si="36"/>
        <v>8.3333333333333332E-3</v>
      </c>
      <c r="F67" s="129">
        <f t="shared" si="37"/>
        <v>0.99995433789954347</v>
      </c>
      <c r="G67" s="98">
        <v>0.6333333333333333</v>
      </c>
      <c r="H67" s="98">
        <v>0.15277777777777776</v>
      </c>
      <c r="I67" s="98">
        <f t="shared" si="88"/>
        <v>0.78611111111111109</v>
      </c>
      <c r="J67" s="120">
        <f t="shared" si="89"/>
        <v>0.99569254185692546</v>
      </c>
      <c r="K67" s="98"/>
      <c r="L67" s="98"/>
      <c r="M67" s="98">
        <f t="shared" si="90"/>
        <v>0</v>
      </c>
      <c r="N67" s="120">
        <f t="shared" si="91"/>
        <v>1</v>
      </c>
      <c r="O67" s="1"/>
      <c r="P67" s="25"/>
      <c r="Q67" s="25"/>
      <c r="R67" s="25"/>
    </row>
    <row r="68" spans="1:18" s="26" customFormat="1" ht="15" customHeight="1" x14ac:dyDescent="0.2">
      <c r="A68" s="21">
        <v>62</v>
      </c>
      <c r="B68" s="2" t="s">
        <v>40</v>
      </c>
      <c r="C68" s="98" t="s">
        <v>414</v>
      </c>
      <c r="D68" s="98" t="s">
        <v>415</v>
      </c>
      <c r="E68" s="98">
        <f t="shared" si="36"/>
        <v>0.87569444444444444</v>
      </c>
      <c r="F68" s="129">
        <f t="shared" si="37"/>
        <v>0.99520167427701678</v>
      </c>
      <c r="G68" s="98">
        <v>0.63541666666666663</v>
      </c>
      <c r="H68" s="98">
        <v>2.9166666666666664E-2</v>
      </c>
      <c r="I68" s="98">
        <f t="shared" si="88"/>
        <v>0.6645833333333333</v>
      </c>
      <c r="J68" s="120">
        <f t="shared" si="89"/>
        <v>0.99635844748858449</v>
      </c>
      <c r="K68" s="98"/>
      <c r="L68" s="98">
        <v>5.347222222222222E-2</v>
      </c>
      <c r="M68" s="98">
        <f t="shared" si="90"/>
        <v>5.347222222222222E-2</v>
      </c>
      <c r="N68" s="120">
        <f t="shared" si="91"/>
        <v>0.99970700152207004</v>
      </c>
      <c r="O68" s="1"/>
      <c r="P68" s="25"/>
      <c r="Q68" s="25"/>
      <c r="R68" s="25"/>
    </row>
    <row r="69" spans="1:18" s="26" customFormat="1" ht="15" customHeight="1" x14ac:dyDescent="0.2">
      <c r="A69" s="21">
        <v>63</v>
      </c>
      <c r="B69" s="9" t="s">
        <v>41</v>
      </c>
      <c r="C69" s="172"/>
      <c r="D69" s="173"/>
      <c r="E69" s="98">
        <f t="shared" ref="E69" si="92">C69+D69</f>
        <v>0</v>
      </c>
      <c r="F69" s="129">
        <f t="shared" ref="F69" si="93">($O$1-E69)/$O$1</f>
        <v>1</v>
      </c>
      <c r="G69" s="98"/>
      <c r="H69" s="98"/>
      <c r="I69" s="98">
        <f t="shared" ref="I69" si="94">G69+H69</f>
        <v>0</v>
      </c>
      <c r="J69" s="120">
        <f t="shared" ref="J69" si="95">($O$1-I69)/$O$1</f>
        <v>1</v>
      </c>
      <c r="K69" s="172"/>
      <c r="L69" s="173"/>
      <c r="M69" s="98">
        <f t="shared" ref="M69" si="96">K69+L69</f>
        <v>0</v>
      </c>
      <c r="N69" s="120">
        <f t="shared" ref="N69" si="97">($O$1-M69)/$O$1</f>
        <v>1</v>
      </c>
      <c r="O69" s="1"/>
      <c r="P69" s="25"/>
      <c r="Q69" s="25"/>
      <c r="R69" s="25"/>
    </row>
    <row r="70" spans="1:18" s="26" customFormat="1" ht="15" customHeight="1" x14ac:dyDescent="0.2">
      <c r="A70" s="21">
        <v>64</v>
      </c>
      <c r="B70" s="9" t="s">
        <v>257</v>
      </c>
      <c r="C70" s="98" t="s">
        <v>468</v>
      </c>
      <c r="D70" s="98" t="s">
        <v>469</v>
      </c>
      <c r="E70" s="98">
        <f t="shared" ref="E70:E91" si="98">C70+D70</f>
        <v>4.9888888888888889</v>
      </c>
      <c r="F70" s="129">
        <f t="shared" ref="F70:F91" si="99">($O$1-E70)/$O$1</f>
        <v>0.9726636225266363</v>
      </c>
      <c r="G70" s="98" t="s">
        <v>619</v>
      </c>
      <c r="H70" s="98" t="s">
        <v>620</v>
      </c>
      <c r="I70" s="98">
        <f t="shared" ref="I70" si="100">G70+H70</f>
        <v>2.0180555555555557</v>
      </c>
      <c r="J70" s="129">
        <f t="shared" ref="J70" si="101">($O$1-I70)/$O$1</f>
        <v>0.9889421613394217</v>
      </c>
      <c r="K70" s="98" t="s">
        <v>621</v>
      </c>
      <c r="L70" s="98" t="s">
        <v>601</v>
      </c>
      <c r="M70" s="98">
        <f t="shared" ref="M70:M72" si="102">K70+L70</f>
        <v>5.7479166666666668</v>
      </c>
      <c r="N70" s="129">
        <f t="shared" ref="N70:N72" si="103">($O$1-M70)/$O$1</f>
        <v>0.96850456621004566</v>
      </c>
      <c r="O70" s="1"/>
      <c r="P70" s="25"/>
      <c r="Q70" s="25"/>
      <c r="R70" s="25"/>
    </row>
    <row r="71" spans="1:18" s="26" customFormat="1" ht="15" customHeight="1" x14ac:dyDescent="0.2">
      <c r="A71" s="21">
        <v>65</v>
      </c>
      <c r="B71" s="9" t="s">
        <v>262</v>
      </c>
      <c r="C71" s="98" t="s">
        <v>470</v>
      </c>
      <c r="D71" s="98" t="s">
        <v>471</v>
      </c>
      <c r="E71" s="98">
        <f t="shared" si="98"/>
        <v>1.6513888888888888</v>
      </c>
      <c r="F71" s="129">
        <f t="shared" si="99"/>
        <v>0.99095129375951285</v>
      </c>
      <c r="G71" s="98" t="s">
        <v>622</v>
      </c>
      <c r="H71" s="98" t="s">
        <v>623</v>
      </c>
      <c r="I71" s="98">
        <f t="shared" ref="I71:I72" si="104">G71+H71</f>
        <v>0.90694444444444444</v>
      </c>
      <c r="J71" s="129">
        <f t="shared" ref="J71:J72" si="105">($O$1-I71)/$O$1</f>
        <v>0.9950304414003045</v>
      </c>
      <c r="K71" s="98" t="s">
        <v>624</v>
      </c>
      <c r="L71" s="98" t="s">
        <v>625</v>
      </c>
      <c r="M71" s="98">
        <f t="shared" si="102"/>
        <v>7.6215277777777777</v>
      </c>
      <c r="N71" s="129">
        <f t="shared" si="103"/>
        <v>0.95823820395738213</v>
      </c>
      <c r="O71" s="1"/>
      <c r="P71" s="25"/>
      <c r="Q71" s="25"/>
      <c r="R71" s="25"/>
    </row>
    <row r="72" spans="1:18" s="26" customFormat="1" ht="15" customHeight="1" x14ac:dyDescent="0.2">
      <c r="A72" s="21">
        <v>66</v>
      </c>
      <c r="B72" s="9" t="s">
        <v>466</v>
      </c>
      <c r="C72" s="98"/>
      <c r="D72" s="98" t="s">
        <v>467</v>
      </c>
      <c r="E72" s="98">
        <f t="shared" si="98"/>
        <v>0.39930555555555558</v>
      </c>
      <c r="F72" s="129">
        <f t="shared" si="99"/>
        <v>0.99781202435312033</v>
      </c>
      <c r="G72" s="98" t="s">
        <v>616</v>
      </c>
      <c r="H72" s="98" t="s">
        <v>342</v>
      </c>
      <c r="I72" s="98">
        <f t="shared" si="104"/>
        <v>0.34791666666666665</v>
      </c>
      <c r="J72" s="129">
        <f t="shared" si="105"/>
        <v>0.9980936073059361</v>
      </c>
      <c r="K72" s="98" t="s">
        <v>617</v>
      </c>
      <c r="L72" s="98" t="s">
        <v>618</v>
      </c>
      <c r="M72" s="98">
        <f t="shared" si="102"/>
        <v>0.63611111111111107</v>
      </c>
      <c r="N72" s="129">
        <f t="shared" si="103"/>
        <v>0.99651445966514451</v>
      </c>
      <c r="O72" s="1"/>
      <c r="P72" s="25"/>
      <c r="Q72" s="25"/>
      <c r="R72" s="25"/>
    </row>
    <row r="73" spans="1:18" s="26" customFormat="1" ht="15" customHeight="1" x14ac:dyDescent="0.2">
      <c r="A73" s="21">
        <v>67</v>
      </c>
      <c r="B73" s="9" t="s">
        <v>45</v>
      </c>
      <c r="C73" s="98"/>
      <c r="D73" s="98"/>
      <c r="E73" s="98">
        <f t="shared" si="98"/>
        <v>0</v>
      </c>
      <c r="F73" s="129">
        <f t="shared" si="99"/>
        <v>1</v>
      </c>
      <c r="G73" s="98"/>
      <c r="H73" s="98"/>
      <c r="I73" s="98">
        <f t="shared" ref="I73:I74" si="106">G73+H73</f>
        <v>0</v>
      </c>
      <c r="J73" s="129">
        <f t="shared" ref="J73:J74" si="107">($O$1-I73)/$O$1</f>
        <v>1</v>
      </c>
      <c r="K73" s="98"/>
      <c r="L73" s="98"/>
      <c r="M73" s="98">
        <f t="shared" ref="M73:M74" si="108">K73+L73</f>
        <v>0</v>
      </c>
      <c r="N73" s="129">
        <f t="shared" ref="N73:N74" si="109">($O$1-M73)/$O$1</f>
        <v>1</v>
      </c>
      <c r="O73" s="1"/>
      <c r="P73" s="25"/>
      <c r="Q73" s="25"/>
      <c r="R73" s="25"/>
    </row>
    <row r="74" spans="1:18" s="26" customFormat="1" ht="15" customHeight="1" x14ac:dyDescent="0.2">
      <c r="A74" s="21">
        <v>68</v>
      </c>
      <c r="B74" s="9" t="s">
        <v>46</v>
      </c>
      <c r="C74" s="98"/>
      <c r="D74" s="98"/>
      <c r="E74" s="98">
        <f t="shared" si="98"/>
        <v>0</v>
      </c>
      <c r="F74" s="129">
        <f t="shared" si="99"/>
        <v>1</v>
      </c>
      <c r="G74" s="98"/>
      <c r="H74" s="98"/>
      <c r="I74" s="98">
        <f t="shared" si="106"/>
        <v>0</v>
      </c>
      <c r="J74" s="129">
        <f t="shared" si="107"/>
        <v>1</v>
      </c>
      <c r="K74" s="98"/>
      <c r="L74" s="98"/>
      <c r="M74" s="98">
        <f t="shared" si="108"/>
        <v>0</v>
      </c>
      <c r="N74" s="129">
        <f t="shared" si="109"/>
        <v>1</v>
      </c>
      <c r="O74" s="1"/>
      <c r="P74" s="25"/>
      <c r="Q74" s="25"/>
      <c r="R74" s="25"/>
    </row>
    <row r="75" spans="1:18" s="26" customFormat="1" ht="15" customHeight="1" x14ac:dyDescent="0.2">
      <c r="A75" s="21">
        <v>69</v>
      </c>
      <c r="B75" s="9" t="s">
        <v>255</v>
      </c>
      <c r="C75" s="98" t="s">
        <v>461</v>
      </c>
      <c r="D75" s="98" t="s">
        <v>462</v>
      </c>
      <c r="E75" s="98">
        <f t="shared" si="98"/>
        <v>1.9347222222222222</v>
      </c>
      <c r="F75" s="129">
        <f t="shared" si="99"/>
        <v>0.9893987823439877</v>
      </c>
      <c r="G75" s="160" t="s">
        <v>563</v>
      </c>
      <c r="H75" s="160" t="s">
        <v>564</v>
      </c>
      <c r="I75" s="98">
        <f t="shared" ref="I75" si="110">G75+H75</f>
        <v>0.22916666666666669</v>
      </c>
      <c r="J75" s="129">
        <f t="shared" ref="J75" si="111">($O$1-I75)/$O$1</f>
        <v>0.99874429223744299</v>
      </c>
      <c r="K75" s="160" t="s">
        <v>565</v>
      </c>
      <c r="L75" s="160" t="s">
        <v>566</v>
      </c>
      <c r="M75" s="98">
        <f t="shared" ref="M75" si="112">K75+L75</f>
        <v>0.12152777777777778</v>
      </c>
      <c r="N75" s="129">
        <f t="shared" ref="N75" si="113">($O$1-M75)/$O$1</f>
        <v>0.99933409436834097</v>
      </c>
      <c r="P75" s="25"/>
      <c r="Q75" s="25"/>
      <c r="R75" s="25"/>
    </row>
    <row r="76" spans="1:18" s="26" customFormat="1" ht="15" customHeight="1" x14ac:dyDescent="0.2">
      <c r="A76" s="21">
        <v>70</v>
      </c>
      <c r="B76" s="9" t="s">
        <v>42</v>
      </c>
      <c r="C76" s="159" t="s">
        <v>464</v>
      </c>
      <c r="D76" s="159" t="s">
        <v>465</v>
      </c>
      <c r="E76" s="98">
        <f t="shared" si="98"/>
        <v>8.5784722222222225</v>
      </c>
      <c r="F76" s="129">
        <f t="shared" si="99"/>
        <v>0.95299467275494676</v>
      </c>
      <c r="G76" s="175" t="s">
        <v>578</v>
      </c>
      <c r="H76" s="175" t="s">
        <v>579</v>
      </c>
      <c r="I76" s="98">
        <f t="shared" ref="I76:I77" si="114">G76+H76</f>
        <v>10.926388888888889</v>
      </c>
      <c r="J76" s="129">
        <f t="shared" ref="J76:J77" si="115">($O$1-I76)/$O$1</f>
        <v>0.94012937595129376</v>
      </c>
      <c r="K76" s="175" t="s">
        <v>581</v>
      </c>
      <c r="L76" s="175" t="s">
        <v>583</v>
      </c>
      <c r="M76" s="98">
        <f t="shared" ref="M76:M77" si="116">K76+L76</f>
        <v>1.5611111111111111</v>
      </c>
      <c r="N76" s="129">
        <f t="shared" ref="N76:N77" si="117">($O$1-M76)/$O$1</f>
        <v>0.99144596651445971</v>
      </c>
      <c r="O76" s="1"/>
      <c r="P76" s="25"/>
      <c r="Q76" s="25"/>
      <c r="R76" s="25"/>
    </row>
    <row r="77" spans="1:18" s="26" customFormat="1" ht="15" customHeight="1" x14ac:dyDescent="0.2">
      <c r="A77" s="21">
        <v>71</v>
      </c>
      <c r="B77" s="9" t="s">
        <v>256</v>
      </c>
      <c r="C77" s="98">
        <v>0</v>
      </c>
      <c r="D77" s="98">
        <v>0</v>
      </c>
      <c r="E77" s="98">
        <f t="shared" si="98"/>
        <v>0</v>
      </c>
      <c r="F77" s="129">
        <f t="shared" si="99"/>
        <v>1</v>
      </c>
      <c r="G77" s="175" t="s">
        <v>580</v>
      </c>
      <c r="H77" s="175"/>
      <c r="I77" s="98">
        <f t="shared" si="114"/>
        <v>1.0006944444444443</v>
      </c>
      <c r="J77" s="129">
        <f t="shared" si="115"/>
        <v>0.99451674277016744</v>
      </c>
      <c r="K77" s="175" t="s">
        <v>582</v>
      </c>
      <c r="L77" s="175" t="s">
        <v>584</v>
      </c>
      <c r="M77" s="98">
        <f t="shared" si="116"/>
        <v>9.5520833333333321</v>
      </c>
      <c r="N77" s="129">
        <f t="shared" si="117"/>
        <v>0.9476598173515981</v>
      </c>
      <c r="O77" s="1"/>
      <c r="P77" s="25"/>
      <c r="Q77" s="25"/>
      <c r="R77" s="25"/>
    </row>
    <row r="78" spans="1:18" s="26" customFormat="1" ht="15" customHeight="1" x14ac:dyDescent="0.2">
      <c r="A78" s="21">
        <v>72</v>
      </c>
      <c r="B78" s="9" t="s">
        <v>205</v>
      </c>
      <c r="C78" s="160" t="s">
        <v>459</v>
      </c>
      <c r="D78" s="160" t="s">
        <v>460</v>
      </c>
      <c r="E78" s="98">
        <f t="shared" si="98"/>
        <v>1.8777777777777778</v>
      </c>
      <c r="F78" s="129">
        <f t="shared" si="99"/>
        <v>0.98971080669710809</v>
      </c>
      <c r="G78" s="160" t="s">
        <v>452</v>
      </c>
      <c r="H78" s="160" t="s">
        <v>557</v>
      </c>
      <c r="I78" s="98">
        <f t="shared" ref="I78:I79" si="118">G78+H78</f>
        <v>0.54374999999999996</v>
      </c>
      <c r="J78" s="129">
        <f t="shared" ref="J78:J79" si="119">($O$1-I78)/$O$1</f>
        <v>0.99702054794520556</v>
      </c>
      <c r="K78" s="160" t="s">
        <v>558</v>
      </c>
      <c r="L78" s="160" t="s">
        <v>559</v>
      </c>
      <c r="M78" s="98">
        <f t="shared" ref="M78:M80" si="120">K78+L78</f>
        <v>1.1631944444444446</v>
      </c>
      <c r="N78" s="129">
        <f t="shared" ref="N78:N80" si="121">($O$1-M78)/$O$1</f>
        <v>0.99362633181126325</v>
      </c>
      <c r="O78" s="1"/>
      <c r="P78" s="25"/>
      <c r="Q78" s="25"/>
      <c r="R78" s="25"/>
    </row>
    <row r="79" spans="1:18" s="101" customFormat="1" ht="15" customHeight="1" x14ac:dyDescent="0.2">
      <c r="A79" s="21">
        <v>73</v>
      </c>
      <c r="B79" s="92" t="s">
        <v>310</v>
      </c>
      <c r="C79" s="160" t="s">
        <v>327</v>
      </c>
      <c r="D79" s="160" t="s">
        <v>463</v>
      </c>
      <c r="E79" s="98">
        <f t="shared" si="98"/>
        <v>1.7583333333333335</v>
      </c>
      <c r="F79" s="129">
        <f t="shared" si="99"/>
        <v>0.99036529680365304</v>
      </c>
      <c r="G79" s="160"/>
      <c r="H79" s="160" t="s">
        <v>560</v>
      </c>
      <c r="I79" s="98">
        <f t="shared" si="118"/>
        <v>6.5277777777777782E-2</v>
      </c>
      <c r="J79" s="129">
        <f t="shared" si="119"/>
        <v>0.99964231354642319</v>
      </c>
      <c r="K79" s="160" t="s">
        <v>561</v>
      </c>
      <c r="L79" s="160" t="s">
        <v>562</v>
      </c>
      <c r="M79" s="98">
        <f t="shared" si="120"/>
        <v>2.4027777777777777</v>
      </c>
      <c r="N79" s="129">
        <f t="shared" si="121"/>
        <v>0.98683409436834102</v>
      </c>
    </row>
    <row r="80" spans="1:18" s="101" customFormat="1" ht="15" customHeight="1" x14ac:dyDescent="0.2">
      <c r="A80" s="21">
        <v>74</v>
      </c>
      <c r="B80" s="92" t="s">
        <v>311</v>
      </c>
      <c r="C80" s="160" t="s">
        <v>461</v>
      </c>
      <c r="D80" s="160" t="s">
        <v>462</v>
      </c>
      <c r="E80" s="98">
        <f t="shared" si="98"/>
        <v>1.9347222222222222</v>
      </c>
      <c r="F80" s="129">
        <f t="shared" si="99"/>
        <v>0.9893987823439877</v>
      </c>
      <c r="G80" s="160"/>
      <c r="H80" s="160" t="s">
        <v>567</v>
      </c>
      <c r="I80" s="98">
        <f t="shared" ref="I80" si="122">G80+H80</f>
        <v>7.5694444444444439E-2</v>
      </c>
      <c r="J80" s="129">
        <f t="shared" ref="J80" si="123">($O$1-I80)/$O$1</f>
        <v>0.99958523592085236</v>
      </c>
      <c r="K80" s="160" t="s">
        <v>568</v>
      </c>
      <c r="L80" s="160" t="s">
        <v>569</v>
      </c>
      <c r="M80" s="98">
        <f t="shared" si="120"/>
        <v>1.3374999999999999</v>
      </c>
      <c r="N80" s="129">
        <f t="shared" si="121"/>
        <v>0.99267123287671233</v>
      </c>
    </row>
    <row r="81" spans="1:18" s="26" customFormat="1" ht="15" customHeight="1" x14ac:dyDescent="0.2">
      <c r="A81" s="21">
        <v>75</v>
      </c>
      <c r="B81" s="9" t="s">
        <v>47</v>
      </c>
      <c r="C81" s="160" t="s">
        <v>457</v>
      </c>
      <c r="D81" s="160" t="s">
        <v>458</v>
      </c>
      <c r="E81" s="98">
        <f t="shared" si="98"/>
        <v>1.9854166666666666</v>
      </c>
      <c r="F81" s="129">
        <f t="shared" si="99"/>
        <v>0.98912100456620999</v>
      </c>
      <c r="G81" s="98">
        <v>0.77222222222222225</v>
      </c>
      <c r="H81" s="98">
        <v>0.85555555555555562</v>
      </c>
      <c r="I81" s="98">
        <f t="shared" ref="I81" si="124">G81+H81</f>
        <v>1.6277777777777778</v>
      </c>
      <c r="J81" s="129">
        <f t="shared" ref="J81" si="125">($O$1-I81)/$O$1</f>
        <v>0.99108066971080677</v>
      </c>
      <c r="K81" s="98">
        <v>1.16875</v>
      </c>
      <c r="L81" s="98">
        <v>9.0277777777777776E-2</v>
      </c>
      <c r="M81" s="98">
        <f t="shared" ref="M81" si="126">K81+L81</f>
        <v>1.2590277777777776</v>
      </c>
      <c r="N81" s="129">
        <f t="shared" ref="N81" si="127">($O$1-M81)/$O$1</f>
        <v>0.99310121765601211</v>
      </c>
      <c r="O81" s="1"/>
      <c r="P81" s="25"/>
      <c r="Q81" s="25"/>
      <c r="R81" s="25"/>
    </row>
    <row r="82" spans="1:18" s="26" customFormat="1" ht="15" customHeight="1" x14ac:dyDescent="0.2">
      <c r="A82" s="21">
        <v>76</v>
      </c>
      <c r="B82" s="9" t="s">
        <v>570</v>
      </c>
      <c r="C82" s="98">
        <v>0.50972222222222219</v>
      </c>
      <c r="D82" s="98">
        <v>0</v>
      </c>
      <c r="E82" s="98">
        <f t="shared" si="98"/>
        <v>0.50972222222222219</v>
      </c>
      <c r="F82" s="129">
        <f t="shared" si="99"/>
        <v>0.99720700152206998</v>
      </c>
      <c r="G82" s="175" t="s">
        <v>585</v>
      </c>
      <c r="H82" s="175"/>
      <c r="I82" s="98">
        <f t="shared" ref="I82" si="128">G82+H82</f>
        <v>0.18472222222222223</v>
      </c>
      <c r="J82" s="129">
        <f t="shared" ref="J82" si="129">($O$1-I82)/$O$1</f>
        <v>0.99898782343987813</v>
      </c>
      <c r="K82" s="175" t="s">
        <v>586</v>
      </c>
      <c r="L82" s="175" t="s">
        <v>587</v>
      </c>
      <c r="M82" s="98">
        <f t="shared" ref="M82" si="130">K82+L82</f>
        <v>2.1701388888888888</v>
      </c>
      <c r="N82" s="129">
        <f t="shared" ref="N82" si="131">($O$1-M82)/$O$1</f>
        <v>0.98810882800608835</v>
      </c>
      <c r="O82" s="1"/>
      <c r="P82" s="25"/>
      <c r="Q82" s="25"/>
      <c r="R82" s="25"/>
    </row>
    <row r="83" spans="1:18" s="26" customFormat="1" ht="15" customHeight="1" x14ac:dyDescent="0.2">
      <c r="A83" s="21">
        <v>77</v>
      </c>
      <c r="B83" s="9" t="s">
        <v>571</v>
      </c>
      <c r="C83" s="98">
        <v>0.50972222222222219</v>
      </c>
      <c r="D83" s="98">
        <v>0</v>
      </c>
      <c r="E83" s="98">
        <f t="shared" ref="E83" si="132">C83+D83</f>
        <v>0.50972222222222219</v>
      </c>
      <c r="F83" s="129">
        <f t="shared" ref="F83" si="133">($O$1-E83)/$O$1</f>
        <v>0.99720700152206998</v>
      </c>
      <c r="G83" s="175" t="s">
        <v>572</v>
      </c>
      <c r="H83" s="175" t="s">
        <v>574</v>
      </c>
      <c r="I83" s="98">
        <f t="shared" ref="I83:I84" si="134">G83+H83</f>
        <v>3.6965277777777779</v>
      </c>
      <c r="J83" s="129">
        <f t="shared" ref="J83:J84" si="135">($O$1-I83)/$O$1</f>
        <v>0.97974505327245043</v>
      </c>
      <c r="K83" s="175" t="s">
        <v>575</v>
      </c>
      <c r="L83" s="175" t="s">
        <v>577</v>
      </c>
      <c r="M83" s="98">
        <f t="shared" ref="M83:M84" si="136">K83+L83</f>
        <v>0.9868055555555556</v>
      </c>
      <c r="N83" s="129">
        <f t="shared" ref="N83:N84" si="137">($O$1-M83)/$O$1</f>
        <v>0.99459284627092848</v>
      </c>
      <c r="O83" s="1"/>
      <c r="P83" s="25"/>
      <c r="Q83" s="25"/>
      <c r="R83" s="25"/>
    </row>
    <row r="84" spans="1:18" s="26" customFormat="1" ht="15" customHeight="1" x14ac:dyDescent="0.2">
      <c r="A84" s="21">
        <v>78</v>
      </c>
      <c r="B84" s="9" t="s">
        <v>48</v>
      </c>
      <c r="C84" s="100">
        <v>5.5555555555555552E-2</v>
      </c>
      <c r="D84" s="100">
        <v>0.13472222222222222</v>
      </c>
      <c r="E84" s="98">
        <f t="shared" si="98"/>
        <v>0.19027777777777777</v>
      </c>
      <c r="F84" s="129">
        <f t="shared" si="99"/>
        <v>0.99895738203957385</v>
      </c>
      <c r="G84" s="175" t="s">
        <v>573</v>
      </c>
      <c r="H84" s="160"/>
      <c r="I84" s="98">
        <f t="shared" si="134"/>
        <v>1.1812500000000001</v>
      </c>
      <c r="J84" s="129">
        <f t="shared" si="135"/>
        <v>0.99352739726027395</v>
      </c>
      <c r="K84" s="175" t="s">
        <v>576</v>
      </c>
      <c r="L84" s="175" t="s">
        <v>529</v>
      </c>
      <c r="M84" s="98">
        <f t="shared" si="136"/>
        <v>0.32361111111111107</v>
      </c>
      <c r="N84" s="129">
        <f t="shared" si="137"/>
        <v>0.99822678843226786</v>
      </c>
      <c r="O84" s="1"/>
      <c r="P84" s="25"/>
      <c r="Q84" s="25"/>
      <c r="R84" s="25"/>
    </row>
    <row r="85" spans="1:18" s="26" customFormat="1" ht="15" customHeight="1" x14ac:dyDescent="0.2">
      <c r="A85" s="21">
        <v>79</v>
      </c>
      <c r="B85" s="9" t="s">
        <v>58</v>
      </c>
      <c r="C85" s="98">
        <v>0.17777777777777778</v>
      </c>
      <c r="D85" s="98">
        <v>0</v>
      </c>
      <c r="E85" s="98">
        <f t="shared" si="98"/>
        <v>0.17777777777777778</v>
      </c>
      <c r="F85" s="129">
        <f t="shared" si="99"/>
        <v>0.99902587519025876</v>
      </c>
      <c r="G85" s="102">
        <v>14.32</v>
      </c>
      <c r="H85" s="102">
        <v>0</v>
      </c>
      <c r="I85" s="98">
        <f t="shared" ref="I85:I86" si="138">G85+H85</f>
        <v>14.32</v>
      </c>
      <c r="J85" s="129">
        <f t="shared" ref="J85:J86" si="139">($O$1-I85)/$O$1</f>
        <v>0.92153424657534255</v>
      </c>
      <c r="K85" s="184">
        <v>0</v>
      </c>
      <c r="L85" s="186">
        <v>0.26111111111111113</v>
      </c>
      <c r="M85" s="98">
        <f t="shared" ref="M85:M86" si="140">K85+L85</f>
        <v>0.26111111111111113</v>
      </c>
      <c r="N85" s="129">
        <f t="shared" ref="N85:N86" si="141">($O$1-M85)/$O$1</f>
        <v>0.99856925418569253</v>
      </c>
      <c r="O85" s="1"/>
      <c r="P85" s="25"/>
      <c r="Q85" s="25"/>
      <c r="R85" s="25"/>
    </row>
    <row r="86" spans="1:18" s="26" customFormat="1" ht="15" customHeight="1" x14ac:dyDescent="0.2">
      <c r="A86" s="21">
        <v>80</v>
      </c>
      <c r="B86" s="9" t="s">
        <v>59</v>
      </c>
      <c r="C86" s="98">
        <v>1.7361111111111112E-2</v>
      </c>
      <c r="D86" s="98">
        <v>4.9999999999999996E-2</v>
      </c>
      <c r="E86" s="98">
        <f t="shared" si="98"/>
        <v>6.7361111111111108E-2</v>
      </c>
      <c r="F86" s="129">
        <f t="shared" si="99"/>
        <v>0.99963089802130911</v>
      </c>
      <c r="G86" s="102">
        <v>14.33</v>
      </c>
      <c r="H86" s="185">
        <v>0.8618055555555556</v>
      </c>
      <c r="I86" s="98">
        <f t="shared" si="138"/>
        <v>15.191805555555556</v>
      </c>
      <c r="J86" s="129">
        <f t="shared" si="139"/>
        <v>0.91675722983257224</v>
      </c>
      <c r="K86" s="184">
        <v>0</v>
      </c>
      <c r="L86" s="184">
        <v>0</v>
      </c>
      <c r="M86" s="98">
        <f t="shared" si="140"/>
        <v>0</v>
      </c>
      <c r="N86" s="129">
        <f t="shared" si="141"/>
        <v>1</v>
      </c>
      <c r="O86" s="1"/>
      <c r="P86" s="25"/>
      <c r="Q86" s="25"/>
      <c r="R86" s="25"/>
    </row>
    <row r="87" spans="1:18" s="26" customFormat="1" ht="12.75" x14ac:dyDescent="0.2">
      <c r="A87" s="21">
        <v>81</v>
      </c>
      <c r="B87" s="9" t="s">
        <v>56</v>
      </c>
      <c r="C87" s="98">
        <v>0.21249999999999999</v>
      </c>
      <c r="D87" s="98">
        <v>0.77569444444444446</v>
      </c>
      <c r="E87" s="98">
        <f t="shared" si="98"/>
        <v>0.98819444444444449</v>
      </c>
      <c r="F87" s="129">
        <f t="shared" si="99"/>
        <v>0.99458523592085235</v>
      </c>
      <c r="G87" s="182">
        <v>0.34722222222222227</v>
      </c>
      <c r="H87" s="181"/>
      <c r="I87" s="98">
        <f t="shared" ref="I87:I92" si="142">G87+H87</f>
        <v>0.34722222222222227</v>
      </c>
      <c r="J87" s="120">
        <f t="shared" ref="J87:J92" si="143">($O$1-I87)/$O$1</f>
        <v>0.99809741248097406</v>
      </c>
      <c r="K87" s="182">
        <v>0.34791666666666665</v>
      </c>
      <c r="L87" s="182">
        <v>1.8055555555555557E-2</v>
      </c>
      <c r="M87" s="98">
        <f t="shared" ref="M87:M92" si="144">K87+L87</f>
        <v>0.3659722222222222</v>
      </c>
      <c r="N87" s="120">
        <f t="shared" ref="N87:N92" si="145">($O$1-M87)/$O$1</f>
        <v>0.9979946727549468</v>
      </c>
      <c r="O87" s="1"/>
      <c r="P87" s="25"/>
      <c r="Q87" s="25"/>
      <c r="R87" s="25"/>
    </row>
    <row r="88" spans="1:18" s="26" customFormat="1" ht="12.75" x14ac:dyDescent="0.2">
      <c r="A88" s="21">
        <v>82</v>
      </c>
      <c r="B88" s="9" t="s">
        <v>57</v>
      </c>
      <c r="C88" s="98">
        <v>3.5</v>
      </c>
      <c r="D88" s="98">
        <v>3.3333333333333333E-2</v>
      </c>
      <c r="E88" s="98">
        <f t="shared" si="98"/>
        <v>3.5333333333333332</v>
      </c>
      <c r="F88" s="129">
        <f t="shared" si="99"/>
        <v>0.98063926940639268</v>
      </c>
      <c r="G88" s="182">
        <v>0.37083333333333335</v>
      </c>
      <c r="H88" s="181"/>
      <c r="I88" s="98">
        <f t="shared" si="142"/>
        <v>0.37083333333333335</v>
      </c>
      <c r="J88" s="120">
        <f t="shared" si="143"/>
        <v>0.99796803652968036</v>
      </c>
      <c r="K88" s="182">
        <v>0.25833333333333336</v>
      </c>
      <c r="L88" s="181"/>
      <c r="M88" s="98">
        <f t="shared" si="144"/>
        <v>0.25833333333333336</v>
      </c>
      <c r="N88" s="120">
        <f t="shared" si="145"/>
        <v>0.99858447488584479</v>
      </c>
      <c r="O88" s="1"/>
      <c r="P88" s="25"/>
      <c r="Q88" s="25"/>
      <c r="R88" s="25"/>
    </row>
    <row r="89" spans="1:18" s="26" customFormat="1" ht="12.75" x14ac:dyDescent="0.2">
      <c r="A89" s="21">
        <v>83</v>
      </c>
      <c r="B89" s="9" t="s">
        <v>200</v>
      </c>
      <c r="C89" s="98">
        <v>1.4416666666666667</v>
      </c>
      <c r="D89" s="98">
        <v>3.4027777777777775E-2</v>
      </c>
      <c r="E89" s="98">
        <f t="shared" si="98"/>
        <v>1.4756944444444444</v>
      </c>
      <c r="F89" s="129">
        <f t="shared" si="99"/>
        <v>0.99191400304414001</v>
      </c>
      <c r="G89" s="182">
        <v>0.31111111111111112</v>
      </c>
      <c r="H89" s="181"/>
      <c r="I89" s="98">
        <f t="shared" si="142"/>
        <v>0.31111111111111112</v>
      </c>
      <c r="J89" s="120">
        <f t="shared" si="143"/>
        <v>0.99829528158295289</v>
      </c>
      <c r="K89" s="182">
        <v>0.18819444444444444</v>
      </c>
      <c r="L89" s="181"/>
      <c r="M89" s="98">
        <f t="shared" si="144"/>
        <v>0.18819444444444444</v>
      </c>
      <c r="N89" s="120">
        <f t="shared" si="145"/>
        <v>0.99896879756468804</v>
      </c>
      <c r="O89" s="1"/>
      <c r="P89" s="25"/>
      <c r="Q89" s="25"/>
      <c r="R89" s="25"/>
    </row>
    <row r="90" spans="1:18" s="26" customFormat="1" ht="34.5" customHeight="1" x14ac:dyDescent="0.2">
      <c r="A90" s="21">
        <v>84</v>
      </c>
      <c r="B90" s="9" t="s">
        <v>52</v>
      </c>
      <c r="C90" s="98">
        <v>2.0833333333333333E-3</v>
      </c>
      <c r="D90" s="98">
        <v>4.7347222222222225</v>
      </c>
      <c r="E90" s="98">
        <f t="shared" si="98"/>
        <v>4.7368055555555557</v>
      </c>
      <c r="F90" s="129">
        <f t="shared" si="99"/>
        <v>0.97404490106544905</v>
      </c>
      <c r="G90" s="182">
        <v>0.2902777777777778</v>
      </c>
      <c r="H90" s="182">
        <v>0.8666666666666667</v>
      </c>
      <c r="I90" s="98">
        <f t="shared" si="142"/>
        <v>1.1569444444444446</v>
      </c>
      <c r="J90" s="120">
        <f t="shared" si="143"/>
        <v>0.99366057838660582</v>
      </c>
      <c r="K90" s="181"/>
      <c r="L90" s="183">
        <v>1.1194444444444445</v>
      </c>
      <c r="M90" s="98">
        <f t="shared" si="144"/>
        <v>1.1194444444444445</v>
      </c>
      <c r="N90" s="120">
        <f t="shared" si="145"/>
        <v>0.99386605783866055</v>
      </c>
      <c r="O90" s="1"/>
      <c r="P90" s="25"/>
      <c r="Q90" s="25"/>
      <c r="R90" s="25"/>
    </row>
    <row r="91" spans="1:18" s="26" customFormat="1" ht="15" customHeight="1" x14ac:dyDescent="0.2">
      <c r="A91" s="21">
        <v>85</v>
      </c>
      <c r="B91" s="9" t="s">
        <v>53</v>
      </c>
      <c r="C91" s="98">
        <v>0.16805555555555554</v>
      </c>
      <c r="D91" s="98">
        <v>4.8611111111111112E-2</v>
      </c>
      <c r="E91" s="98">
        <f t="shared" si="98"/>
        <v>0.21666666666666665</v>
      </c>
      <c r="F91" s="120">
        <f t="shared" si="99"/>
        <v>0.99881278538812779</v>
      </c>
      <c r="G91" s="98">
        <v>0.94444444444444453</v>
      </c>
      <c r="H91" s="98"/>
      <c r="I91" s="98">
        <f t="shared" si="142"/>
        <v>0.94444444444444453</v>
      </c>
      <c r="J91" s="120">
        <f t="shared" si="143"/>
        <v>0.99482496194824954</v>
      </c>
      <c r="K91" s="98">
        <v>0.20486111111111113</v>
      </c>
      <c r="L91" s="98"/>
      <c r="M91" s="98">
        <f t="shared" si="144"/>
        <v>0.20486111111111113</v>
      </c>
      <c r="N91" s="120">
        <f t="shared" si="145"/>
        <v>0.99887747336377475</v>
      </c>
      <c r="O91" s="1"/>
      <c r="P91" s="25"/>
      <c r="Q91" s="25"/>
      <c r="R91" s="25"/>
    </row>
    <row r="92" spans="1:18" s="26" customFormat="1" ht="15" customHeight="1" x14ac:dyDescent="0.2">
      <c r="A92" s="21">
        <v>86</v>
      </c>
      <c r="B92" s="9" t="s">
        <v>54</v>
      </c>
      <c r="C92" s="98">
        <v>0.17013888888888887</v>
      </c>
      <c r="D92" s="98">
        <v>8.4722222222222213E-2</v>
      </c>
      <c r="E92" s="98">
        <f>C92+D92</f>
        <v>0.25486111111111109</v>
      </c>
      <c r="F92" s="120">
        <f>($O$1-E92)/$O$1</f>
        <v>0.9986035007610351</v>
      </c>
      <c r="G92" s="98">
        <v>1.0020833333333334</v>
      </c>
      <c r="H92" s="98"/>
      <c r="I92" s="98">
        <f t="shared" si="142"/>
        <v>1.0020833333333334</v>
      </c>
      <c r="J92" s="120">
        <f t="shared" si="143"/>
        <v>0.99450913242009131</v>
      </c>
      <c r="K92" s="98">
        <v>0.1111111111111111</v>
      </c>
      <c r="L92" s="98"/>
      <c r="M92" s="98">
        <f t="shared" si="144"/>
        <v>0.1111111111111111</v>
      </c>
      <c r="N92" s="120">
        <f t="shared" si="145"/>
        <v>0.9993911719939117</v>
      </c>
      <c r="O92" s="1"/>
      <c r="P92" s="25"/>
      <c r="Q92" s="25"/>
      <c r="R92" s="25"/>
    </row>
    <row r="93" spans="1:18" s="26" customFormat="1" ht="15" customHeight="1" x14ac:dyDescent="0.2">
      <c r="A93" s="21">
        <v>87</v>
      </c>
      <c r="B93" s="9" t="s">
        <v>166</v>
      </c>
      <c r="C93" s="98">
        <v>0.46249999999999997</v>
      </c>
      <c r="D93" s="98">
        <v>3.2090277777777776</v>
      </c>
      <c r="E93" s="98">
        <f t="shared" ref="E93:E102" si="146">C93+D93</f>
        <v>3.6715277777777775</v>
      </c>
      <c r="F93" s="120">
        <f t="shared" ref="F93:F102" si="147">($O$1-E93)/$O$1</f>
        <v>0.97988203957382036</v>
      </c>
      <c r="G93" s="98">
        <v>7.7722222222222221</v>
      </c>
      <c r="H93" s="98">
        <v>0.56458333333333333</v>
      </c>
      <c r="I93" s="98">
        <f t="shared" ref="I93:I94" si="148">G93+H93</f>
        <v>8.3368055555555554</v>
      </c>
      <c r="J93" s="120">
        <f t="shared" ref="J93:J94" si="149">($O$1-I93)/$O$1</f>
        <v>0.95431887366818879</v>
      </c>
      <c r="K93" s="98">
        <v>1.5541666666666665</v>
      </c>
      <c r="L93" s="98">
        <v>0.39097222222222222</v>
      </c>
      <c r="M93" s="98">
        <f t="shared" ref="M93:M94" si="150">K93+L93</f>
        <v>1.9451388888888888</v>
      </c>
      <c r="N93" s="120">
        <f t="shared" ref="N93:N94" si="151">($O$1-M93)/$O$1</f>
        <v>0.98934170471841698</v>
      </c>
      <c r="O93" s="1"/>
      <c r="P93" s="25"/>
      <c r="Q93" s="25"/>
      <c r="R93" s="25"/>
    </row>
    <row r="94" spans="1:18" ht="15" customHeight="1" x14ac:dyDescent="0.2">
      <c r="A94" s="21">
        <v>88</v>
      </c>
      <c r="B94" s="9" t="s">
        <v>55</v>
      </c>
      <c r="C94" s="98">
        <v>1.9868055555555555</v>
      </c>
      <c r="D94" s="98">
        <v>0.75069444444444444</v>
      </c>
      <c r="E94" s="98">
        <f t="shared" si="146"/>
        <v>2.7374999999999998</v>
      </c>
      <c r="F94" s="120">
        <f t="shared" si="147"/>
        <v>0.98499999999999999</v>
      </c>
      <c r="G94" s="98">
        <v>1.4868055555555555</v>
      </c>
      <c r="H94" s="98">
        <v>0.63750000000000007</v>
      </c>
      <c r="I94" s="98">
        <f t="shared" si="148"/>
        <v>2.1243055555555554</v>
      </c>
      <c r="J94" s="120">
        <f t="shared" si="149"/>
        <v>0.98835996955859962</v>
      </c>
      <c r="K94" s="98">
        <v>0.26111111111111113</v>
      </c>
      <c r="L94" s="98">
        <v>2.8319444444444444</v>
      </c>
      <c r="M94" s="98">
        <f t="shared" si="150"/>
        <v>3.0930555555555554</v>
      </c>
      <c r="N94" s="120">
        <f t="shared" si="151"/>
        <v>0.9830517503805174</v>
      </c>
      <c r="O94" s="4"/>
    </row>
    <row r="95" spans="1:18" s="26" customFormat="1" ht="15" customHeight="1" x14ac:dyDescent="0.2">
      <c r="A95" s="21">
        <v>89</v>
      </c>
      <c r="B95" s="9" t="s">
        <v>44</v>
      </c>
      <c r="C95" s="98">
        <v>0.17222222222222225</v>
      </c>
      <c r="D95" s="98">
        <v>0.10208333333333335</v>
      </c>
      <c r="E95" s="98">
        <f t="shared" si="146"/>
        <v>0.27430555555555558</v>
      </c>
      <c r="F95" s="120">
        <f t="shared" si="147"/>
        <v>0.99849695585996967</v>
      </c>
      <c r="G95" s="98">
        <v>0.72222222222222221</v>
      </c>
      <c r="H95" s="98">
        <v>2.0833333333333332E-2</v>
      </c>
      <c r="I95" s="98">
        <f t="shared" ref="I95:I96" si="152">G95+H95</f>
        <v>0.74305555555555558</v>
      </c>
      <c r="J95" s="120">
        <f t="shared" ref="J95:J96" si="153">($O$1-I95)/$O$1</f>
        <v>0.9959284627092847</v>
      </c>
      <c r="K95" s="98">
        <v>0.1986111111111111</v>
      </c>
      <c r="L95" s="98">
        <v>6.5277777777777782E-2</v>
      </c>
      <c r="M95" s="98">
        <f t="shared" ref="M95:M96" si="154">K95+L95</f>
        <v>0.2638888888888889</v>
      </c>
      <c r="N95" s="120">
        <f t="shared" ref="N95:N96" si="155">($O$1-M95)/$O$1</f>
        <v>0.99855403348554039</v>
      </c>
      <c r="O95" s="1"/>
      <c r="P95" s="25"/>
      <c r="Q95" s="25"/>
      <c r="R95" s="25"/>
    </row>
    <row r="96" spans="1:18" s="26" customFormat="1" ht="15" customHeight="1" x14ac:dyDescent="0.2">
      <c r="A96" s="21">
        <v>90</v>
      </c>
      <c r="B96" s="9" t="s">
        <v>43</v>
      </c>
      <c r="C96" s="98">
        <v>0.50486111111111109</v>
      </c>
      <c r="D96" s="98">
        <v>8.5416666666666655E-2</v>
      </c>
      <c r="E96" s="98">
        <f t="shared" si="146"/>
        <v>0.59027777777777779</v>
      </c>
      <c r="F96" s="120">
        <f t="shared" si="147"/>
        <v>0.99676560121765601</v>
      </c>
      <c r="G96" s="98">
        <v>0.82638888888888884</v>
      </c>
      <c r="H96" s="98">
        <v>4.1666666666666666E-3</v>
      </c>
      <c r="I96" s="98">
        <f t="shared" si="152"/>
        <v>0.83055555555555549</v>
      </c>
      <c r="J96" s="120">
        <f t="shared" si="153"/>
        <v>0.9954490106544901</v>
      </c>
      <c r="K96" s="98"/>
      <c r="L96" s="98"/>
      <c r="M96" s="98">
        <f t="shared" si="154"/>
        <v>0</v>
      </c>
      <c r="N96" s="120">
        <f t="shared" si="155"/>
        <v>1</v>
      </c>
      <c r="O96" s="1"/>
      <c r="P96" s="25"/>
      <c r="Q96" s="25"/>
      <c r="R96" s="25"/>
    </row>
    <row r="97" spans="1:18" s="26" customFormat="1" ht="15" customHeight="1" x14ac:dyDescent="0.2">
      <c r="A97" s="21">
        <v>91</v>
      </c>
      <c r="B97" s="9" t="s">
        <v>50</v>
      </c>
      <c r="C97" s="98">
        <v>0.16944444444444443</v>
      </c>
      <c r="D97" s="98">
        <v>0.10277777777777779</v>
      </c>
      <c r="E97" s="98">
        <f t="shared" si="146"/>
        <v>0.2722222222222222</v>
      </c>
      <c r="F97" s="120">
        <f t="shared" si="147"/>
        <v>0.99850837138508375</v>
      </c>
      <c r="G97" s="98">
        <v>0.42499999999999999</v>
      </c>
      <c r="H97" s="98">
        <v>0.22291666666666665</v>
      </c>
      <c r="I97" s="98">
        <f t="shared" ref="I97:I99" si="156">G97+H97</f>
        <v>0.6479166666666667</v>
      </c>
      <c r="J97" s="120">
        <f t="shared" ref="J97:J99" si="157">($O$1-I97)/$O$1</f>
        <v>0.99644977168949767</v>
      </c>
      <c r="K97" s="98">
        <v>0.36319444444444443</v>
      </c>
      <c r="L97" s="98">
        <v>5.4166666666666669E-2</v>
      </c>
      <c r="M97" s="98">
        <f t="shared" ref="M97:M99" si="158">K97+L97</f>
        <v>0.41736111111111107</v>
      </c>
      <c r="N97" s="120">
        <f t="shared" ref="N97:N99" si="159">($O$1-M97)/$O$1</f>
        <v>0.9977130898021308</v>
      </c>
      <c r="O97" s="1"/>
      <c r="P97" s="25"/>
      <c r="Q97" s="25"/>
      <c r="R97" s="25"/>
    </row>
    <row r="98" spans="1:18" s="26" customFormat="1" ht="15" customHeight="1" x14ac:dyDescent="0.2">
      <c r="A98" s="21">
        <v>92</v>
      </c>
      <c r="B98" s="9" t="s">
        <v>51</v>
      </c>
      <c r="C98" s="98">
        <v>0</v>
      </c>
      <c r="D98" s="98">
        <v>0.13402777777777777</v>
      </c>
      <c r="E98" s="98">
        <f t="shared" si="146"/>
        <v>0.13402777777777777</v>
      </c>
      <c r="F98" s="120">
        <f t="shared" si="147"/>
        <v>0.99926560121765595</v>
      </c>
      <c r="G98" s="98">
        <v>0.44305555555555554</v>
      </c>
      <c r="H98" s="98">
        <v>0.49027777777777781</v>
      </c>
      <c r="I98" s="98">
        <f t="shared" si="156"/>
        <v>0.93333333333333335</v>
      </c>
      <c r="J98" s="120">
        <f t="shared" si="157"/>
        <v>0.99488584474885844</v>
      </c>
      <c r="K98" s="98">
        <v>0</v>
      </c>
      <c r="L98" s="98">
        <v>0.125</v>
      </c>
      <c r="M98" s="98">
        <f t="shared" si="158"/>
        <v>0.125</v>
      </c>
      <c r="N98" s="120">
        <f t="shared" si="159"/>
        <v>0.99931506849315066</v>
      </c>
      <c r="O98" s="1"/>
      <c r="P98" s="25"/>
      <c r="Q98" s="25"/>
      <c r="R98" s="25"/>
    </row>
    <row r="99" spans="1:18" s="26" customFormat="1" ht="15" customHeight="1" x14ac:dyDescent="0.2">
      <c r="A99" s="21">
        <v>93</v>
      </c>
      <c r="B99" s="9" t="s">
        <v>49</v>
      </c>
      <c r="C99" s="98">
        <v>9.1666666666666674E-2</v>
      </c>
      <c r="D99" s="98">
        <v>5.9027777777777783E-2</v>
      </c>
      <c r="E99" s="98">
        <f t="shared" si="146"/>
        <v>0.15069444444444446</v>
      </c>
      <c r="F99" s="120">
        <f t="shared" si="147"/>
        <v>0.99917427701674277</v>
      </c>
      <c r="G99" s="98">
        <v>0.79236111111111107</v>
      </c>
      <c r="H99" s="98">
        <v>8.9201388888888893</v>
      </c>
      <c r="I99" s="98">
        <f t="shared" si="156"/>
        <v>9.7125000000000004</v>
      </c>
      <c r="J99" s="120">
        <f t="shared" si="157"/>
        <v>0.94678082191780821</v>
      </c>
      <c r="K99" s="98">
        <v>0.43888888888888888</v>
      </c>
      <c r="L99" s="98">
        <v>4.2361111111111106E-2</v>
      </c>
      <c r="M99" s="98">
        <f t="shared" si="158"/>
        <v>0.48125000000000001</v>
      </c>
      <c r="N99" s="120">
        <f t="shared" si="159"/>
        <v>0.99736301369863023</v>
      </c>
      <c r="O99" s="1"/>
      <c r="P99" s="25"/>
      <c r="Q99" s="25"/>
      <c r="R99" s="25"/>
    </row>
    <row r="100" spans="1:18" s="26" customFormat="1" ht="12.75" x14ac:dyDescent="0.2">
      <c r="A100" s="21">
        <v>94</v>
      </c>
      <c r="B100" s="9" t="s">
        <v>263</v>
      </c>
      <c r="C100" s="98" t="s">
        <v>382</v>
      </c>
      <c r="D100" s="98" t="s">
        <v>383</v>
      </c>
      <c r="E100" s="98">
        <f t="shared" si="146"/>
        <v>0.40763888888888888</v>
      </c>
      <c r="F100" s="120">
        <f t="shared" si="147"/>
        <v>0.99776636225266357</v>
      </c>
      <c r="G100" s="98">
        <v>3.7694444444444444</v>
      </c>
      <c r="H100" s="98">
        <v>6.3888888888888884E-2</v>
      </c>
      <c r="I100" s="98">
        <f t="shared" ref="I100:I101" si="160">G100+H100</f>
        <v>3.833333333333333</v>
      </c>
      <c r="J100" s="120">
        <f t="shared" ref="J100:J101" si="161">($O$1-I100)/$O$1</f>
        <v>0.97899543378995424</v>
      </c>
      <c r="K100" s="98">
        <v>0.11597222222222221</v>
      </c>
      <c r="L100" s="98">
        <v>0.12083333333333333</v>
      </c>
      <c r="M100" s="98">
        <f t="shared" ref="M100:M101" si="162">K100+L100</f>
        <v>0.23680555555555555</v>
      </c>
      <c r="N100" s="120">
        <f t="shared" ref="N100:N101" si="163">($O$1-M100)/$O$1</f>
        <v>0.99870243531202441</v>
      </c>
      <c r="O100" s="1"/>
      <c r="P100" s="25"/>
      <c r="Q100" s="25"/>
      <c r="R100" s="25"/>
    </row>
    <row r="101" spans="1:18" s="26" customFormat="1" ht="12.75" x14ac:dyDescent="0.2">
      <c r="A101" s="21">
        <v>95</v>
      </c>
      <c r="B101" s="9" t="s">
        <v>264</v>
      </c>
      <c r="C101" s="98" t="s">
        <v>384</v>
      </c>
      <c r="D101" s="98" t="s">
        <v>326</v>
      </c>
      <c r="E101" s="98">
        <f t="shared" si="146"/>
        <v>1.1479166666666667</v>
      </c>
      <c r="F101" s="120">
        <f t="shared" si="147"/>
        <v>0.99371004566210042</v>
      </c>
      <c r="G101" s="98">
        <v>5.1763888888888889</v>
      </c>
      <c r="H101" s="98">
        <v>8.1944444444444445E-2</v>
      </c>
      <c r="I101" s="98">
        <f t="shared" si="160"/>
        <v>5.2583333333333337</v>
      </c>
      <c r="J101" s="120">
        <f t="shared" si="161"/>
        <v>0.97118721461187218</v>
      </c>
      <c r="K101" s="98">
        <v>0.14375000000000002</v>
      </c>
      <c r="L101" s="98">
        <v>0.1423611111111111</v>
      </c>
      <c r="M101" s="98">
        <f t="shared" si="162"/>
        <v>0.28611111111111109</v>
      </c>
      <c r="N101" s="120">
        <f t="shared" si="163"/>
        <v>0.99843226788432271</v>
      </c>
      <c r="O101" s="1"/>
      <c r="P101" s="25"/>
      <c r="Q101" s="25"/>
      <c r="R101" s="25"/>
    </row>
    <row r="102" spans="1:18" s="88" customFormat="1" ht="12.75" x14ac:dyDescent="0.2">
      <c r="A102" s="21">
        <v>96</v>
      </c>
      <c r="B102" s="102" t="s">
        <v>343</v>
      </c>
      <c r="C102" s="98">
        <v>0.65486111111111112</v>
      </c>
      <c r="D102" s="98">
        <v>0.22708333333333333</v>
      </c>
      <c r="E102" s="98">
        <f t="shared" si="146"/>
        <v>0.88194444444444442</v>
      </c>
      <c r="F102" s="120">
        <f t="shared" si="147"/>
        <v>0.99516742770167421</v>
      </c>
      <c r="G102" s="98">
        <v>0.33819444444444446</v>
      </c>
      <c r="H102" s="98">
        <v>0</v>
      </c>
      <c r="I102" s="98">
        <f t="shared" ref="I102" si="164">G102+H102</f>
        <v>0.33819444444444446</v>
      </c>
      <c r="J102" s="120">
        <f t="shared" ref="J102" si="165">($O$1-I102)/$O$1</f>
        <v>0.99814687975646887</v>
      </c>
      <c r="K102" s="98">
        <v>0</v>
      </c>
      <c r="L102" s="98">
        <v>6.1111111111111116E-2</v>
      </c>
      <c r="M102" s="98">
        <f t="shared" ref="M102" si="166">K102+L102</f>
        <v>6.1111111111111116E-2</v>
      </c>
      <c r="N102" s="120">
        <f t="shared" ref="N102" si="167">($O$1-M102)/$O$1</f>
        <v>0.99966514459665146</v>
      </c>
    </row>
    <row r="116" spans="8:8" x14ac:dyDescent="0.2">
      <c r="H116" s="35">
        <v>0</v>
      </c>
    </row>
  </sheetData>
  <mergeCells count="8">
    <mergeCell ref="G27:J27"/>
    <mergeCell ref="K27:N27"/>
    <mergeCell ref="A2:N2"/>
    <mergeCell ref="A3:E3"/>
    <mergeCell ref="A4:A5"/>
    <mergeCell ref="C4:F4"/>
    <mergeCell ref="G4:J4"/>
    <mergeCell ref="K4:N4"/>
  </mergeCells>
  <phoneticPr fontId="20" type="noConversion"/>
  <printOptions gridLines="1"/>
  <pageMargins left="0.51181102362204722" right="0.43307086614173229" top="0.35433070866141736" bottom="0.39370078740157483" header="0.11811023622047245" footer="0"/>
  <pageSetup paperSize="9" scale="73" firstPageNumber="0" fitToHeight="0" orientation="landscape" horizontalDpi="300" verticalDpi="300" r:id="rId1"/>
  <headerFooter alignWithMargins="0">
    <oddFooter>&amp;CPage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73"/>
  <sheetViews>
    <sheetView zoomScale="90" zoomScaleNormal="90" workbookViewId="0">
      <pane xSplit="2" ySplit="4" topLeftCell="C46" activePane="bottomRight" state="frozen"/>
      <selection activeCell="E5" sqref="E5"/>
      <selection pane="topRight" activeCell="E5" sqref="E5"/>
      <selection pane="bottomLeft" activeCell="E5" sqref="E5"/>
      <selection pane="bottomRight" activeCell="A68" sqref="A68"/>
    </sheetView>
  </sheetViews>
  <sheetFormatPr defaultColWidth="8.85546875" defaultRowHeight="12.75" x14ac:dyDescent="0.2"/>
  <cols>
    <col min="1" max="1" width="5.42578125" style="2" customWidth="1"/>
    <col min="2" max="2" width="33.5703125" style="9" customWidth="1"/>
    <col min="3" max="4" width="10.140625" style="10" customWidth="1"/>
    <col min="5" max="5" width="8.140625" style="10" bestFit="1" customWidth="1"/>
    <col min="6" max="6" width="10.85546875" style="7" customWidth="1"/>
    <col min="7" max="8" width="10.140625" style="10" customWidth="1"/>
    <col min="9" max="9" width="10.140625" style="10" bestFit="1" customWidth="1"/>
    <col min="10" max="10" width="11.42578125" style="7" customWidth="1"/>
    <col min="11" max="11" width="10.5703125" style="10" customWidth="1"/>
    <col min="12" max="12" width="11.42578125" style="10" customWidth="1"/>
    <col min="13" max="13" width="9.140625" style="10" bestFit="1" customWidth="1"/>
    <col min="14" max="14" width="11.42578125" style="7" customWidth="1"/>
    <col min="15" max="15" width="8.85546875" style="13" customWidth="1"/>
    <col min="16" max="18" width="8.85546875" style="1" customWidth="1"/>
    <col min="19" max="16384" width="8.85546875" style="2"/>
  </cols>
  <sheetData>
    <row r="1" spans="1:18" ht="18" customHeight="1" x14ac:dyDescent="0.2">
      <c r="A1" s="19"/>
      <c r="B1" s="70" t="s">
        <v>217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20" t="s">
        <v>218</v>
      </c>
      <c r="N1" s="71" t="s">
        <v>219</v>
      </c>
      <c r="O1" s="6">
        <v>182.5</v>
      </c>
    </row>
    <row r="2" spans="1:18" ht="12.75" customHeight="1" x14ac:dyDescent="0.2">
      <c r="A2" s="204" t="s">
        <v>0</v>
      </c>
      <c r="B2" s="205"/>
      <c r="C2" s="205"/>
      <c r="D2" s="205"/>
      <c r="E2" s="205"/>
      <c r="F2" s="209"/>
      <c r="G2" s="209"/>
      <c r="H2" s="209"/>
      <c r="I2" s="209"/>
      <c r="J2" s="209"/>
      <c r="K2" s="209"/>
      <c r="L2" s="209"/>
      <c r="M2" s="209"/>
      <c r="N2" s="209"/>
    </row>
    <row r="3" spans="1:18" ht="27" customHeight="1" x14ac:dyDescent="0.2">
      <c r="A3" s="204"/>
      <c r="B3" s="205"/>
      <c r="C3" s="205"/>
      <c r="D3" s="205"/>
      <c r="E3" s="205"/>
      <c r="F3" s="19"/>
      <c r="G3" s="19"/>
      <c r="H3" s="19"/>
      <c r="I3" s="19"/>
      <c r="J3" s="19"/>
      <c r="K3" s="19"/>
      <c r="L3" s="19"/>
      <c r="M3" s="19"/>
      <c r="N3" s="19"/>
    </row>
    <row r="4" spans="1:18" s="3" customFormat="1" ht="48.75" customHeight="1" x14ac:dyDescent="0.2">
      <c r="A4" s="215" t="s">
        <v>220</v>
      </c>
      <c r="B4" s="49" t="s">
        <v>221</v>
      </c>
      <c r="C4" s="203" t="s">
        <v>478</v>
      </c>
      <c r="D4" s="203"/>
      <c r="E4" s="203"/>
      <c r="F4" s="203"/>
      <c r="G4" s="203" t="s">
        <v>479</v>
      </c>
      <c r="H4" s="203"/>
      <c r="I4" s="203"/>
      <c r="J4" s="203"/>
      <c r="K4" s="203" t="s">
        <v>480</v>
      </c>
      <c r="L4" s="203"/>
      <c r="M4" s="203"/>
      <c r="N4" s="203"/>
      <c r="O4" s="5"/>
      <c r="P4" s="4"/>
      <c r="Q4" s="4"/>
      <c r="R4" s="4"/>
    </row>
    <row r="5" spans="1:18" s="3" customFormat="1" ht="78.75" customHeight="1" x14ac:dyDescent="0.2">
      <c r="A5" s="216"/>
      <c r="B5" s="45" t="s">
        <v>229</v>
      </c>
      <c r="C5" s="47" t="s">
        <v>222</v>
      </c>
      <c r="D5" s="47" t="s">
        <v>223</v>
      </c>
      <c r="E5" s="47" t="s">
        <v>224</v>
      </c>
      <c r="F5" s="47" t="s">
        <v>225</v>
      </c>
      <c r="G5" s="47" t="s">
        <v>222</v>
      </c>
      <c r="H5" s="47" t="s">
        <v>223</v>
      </c>
      <c r="I5" s="47" t="s">
        <v>224</v>
      </c>
      <c r="J5" s="47" t="s">
        <v>225</v>
      </c>
      <c r="K5" s="47" t="s">
        <v>222</v>
      </c>
      <c r="L5" s="47" t="s">
        <v>223</v>
      </c>
      <c r="M5" s="47" t="s">
        <v>224</v>
      </c>
      <c r="N5" s="47" t="s">
        <v>225</v>
      </c>
      <c r="O5" s="5"/>
      <c r="P5" s="4"/>
      <c r="Q5" s="4"/>
      <c r="R5" s="4"/>
    </row>
    <row r="6" spans="1:18" s="3" customFormat="1" ht="11.25" x14ac:dyDescent="0.2">
      <c r="A6" s="21">
        <v>1</v>
      </c>
      <c r="B6" s="21">
        <v>2</v>
      </c>
      <c r="C6" s="22">
        <v>3</v>
      </c>
      <c r="D6" s="23">
        <v>4</v>
      </c>
      <c r="E6" s="23">
        <v>5</v>
      </c>
      <c r="F6" s="23">
        <v>6</v>
      </c>
      <c r="G6" s="22">
        <v>7</v>
      </c>
      <c r="H6" s="22">
        <v>8</v>
      </c>
      <c r="I6" s="22">
        <v>9</v>
      </c>
      <c r="J6" s="22">
        <v>10</v>
      </c>
      <c r="K6" s="22">
        <v>11</v>
      </c>
      <c r="L6" s="22">
        <v>12</v>
      </c>
      <c r="M6" s="22">
        <v>13</v>
      </c>
      <c r="N6" s="22">
        <v>14</v>
      </c>
      <c r="O6" s="5"/>
      <c r="P6" s="4"/>
      <c r="Q6" s="4"/>
      <c r="R6" s="4"/>
    </row>
    <row r="7" spans="1:18" s="3" customFormat="1" x14ac:dyDescent="0.2">
      <c r="A7" s="8">
        <v>1</v>
      </c>
      <c r="B7" s="130" t="s">
        <v>439</v>
      </c>
      <c r="C7" s="119">
        <v>4.6395833333333334</v>
      </c>
      <c r="D7" s="119">
        <v>2.3631944444444444</v>
      </c>
      <c r="E7" s="119">
        <f t="shared" ref="E7:E56" si="0">SUM(C7:D7)</f>
        <v>7.0027777777777782</v>
      </c>
      <c r="F7" s="129">
        <f t="shared" ref="F7:F56" si="1">($O$1-E7)/$O$1</f>
        <v>0.96162861491628626</v>
      </c>
      <c r="G7" s="119">
        <v>4.5944444444444441</v>
      </c>
      <c r="H7" s="119">
        <v>0.15069444444444444</v>
      </c>
      <c r="I7" s="119">
        <f t="shared" ref="I7:I30" si="2">SUM(G7:H7)</f>
        <v>4.7451388888888886</v>
      </c>
      <c r="J7" s="129">
        <f t="shared" ref="J7:J30" si="3">($O$1-I7)/$O$1</f>
        <v>0.9739992389649923</v>
      </c>
      <c r="K7" s="119">
        <v>0.96944444444444444</v>
      </c>
      <c r="L7" s="119">
        <v>0.25069444444444444</v>
      </c>
      <c r="M7" s="119">
        <f t="shared" ref="M7:M30" si="4">SUM(K7:L7)</f>
        <v>1.2201388888888889</v>
      </c>
      <c r="N7" s="129">
        <f t="shared" ref="N7:N30" si="5">($O$1-M7)/$O$1</f>
        <v>0.99331430745814298</v>
      </c>
      <c r="O7" s="5"/>
      <c r="P7" s="4"/>
      <c r="Q7" s="4"/>
      <c r="R7" s="4"/>
    </row>
    <row r="8" spans="1:18" s="3" customFormat="1" x14ac:dyDescent="0.2">
      <c r="A8" s="8">
        <v>2</v>
      </c>
      <c r="B8" s="130" t="s">
        <v>440</v>
      </c>
      <c r="C8" s="119">
        <v>6.209027777777778</v>
      </c>
      <c r="D8" s="119">
        <v>2.0381944444444442</v>
      </c>
      <c r="E8" s="119">
        <f t="shared" si="0"/>
        <v>8.2472222222222218</v>
      </c>
      <c r="F8" s="129">
        <f t="shared" si="1"/>
        <v>0.95480974124809737</v>
      </c>
      <c r="G8" s="119">
        <v>1.5833333333333333</v>
      </c>
      <c r="H8" s="119">
        <v>0.30208333333333331</v>
      </c>
      <c r="I8" s="119">
        <f t="shared" si="2"/>
        <v>1.8854166666666665</v>
      </c>
      <c r="J8" s="129">
        <f t="shared" si="3"/>
        <v>0.98966894977168951</v>
      </c>
      <c r="K8" s="119">
        <v>1.4020833333333333</v>
      </c>
      <c r="L8" s="119">
        <v>2.6409722222222221</v>
      </c>
      <c r="M8" s="119">
        <f t="shared" si="4"/>
        <v>4.0430555555555552</v>
      </c>
      <c r="N8" s="129">
        <f t="shared" si="5"/>
        <v>0.97784627092846277</v>
      </c>
      <c r="O8" s="5"/>
      <c r="P8" s="4"/>
      <c r="Q8" s="4"/>
      <c r="R8" s="4"/>
    </row>
    <row r="9" spans="1:18" s="3" customFormat="1" ht="25.5" x14ac:dyDescent="0.2">
      <c r="A9" s="8">
        <v>3</v>
      </c>
      <c r="B9" s="130" t="s">
        <v>340</v>
      </c>
      <c r="C9" s="119">
        <v>0.85</v>
      </c>
      <c r="D9" s="119">
        <v>2.0777777777777779</v>
      </c>
      <c r="E9" s="119">
        <f t="shared" si="0"/>
        <v>2.927777777777778</v>
      </c>
      <c r="F9" s="129">
        <f t="shared" si="1"/>
        <v>0.98395738203957384</v>
      </c>
      <c r="G9" s="119">
        <v>4.6104166666666666</v>
      </c>
      <c r="H9" s="119">
        <v>4.5833333333333337E-2</v>
      </c>
      <c r="I9" s="119">
        <f t="shared" si="2"/>
        <v>4.65625</v>
      </c>
      <c r="J9" s="129">
        <f t="shared" si="3"/>
        <v>0.97448630136986303</v>
      </c>
      <c r="K9" s="119">
        <v>0.96875</v>
      </c>
      <c r="L9" s="119">
        <v>0</v>
      </c>
      <c r="M9" s="119">
        <f t="shared" si="4"/>
        <v>0.96875</v>
      </c>
      <c r="N9" s="129">
        <f t="shared" si="5"/>
        <v>0.99469178082191778</v>
      </c>
      <c r="O9" s="5"/>
      <c r="P9" s="4"/>
      <c r="Q9" s="4"/>
      <c r="R9" s="4"/>
    </row>
    <row r="10" spans="1:18" s="3" customFormat="1" ht="25.5" x14ac:dyDescent="0.2">
      <c r="A10" s="8">
        <v>4</v>
      </c>
      <c r="B10" s="131" t="s">
        <v>341</v>
      </c>
      <c r="C10" s="119">
        <v>0.40486111111111112</v>
      </c>
      <c r="D10" s="119">
        <v>0.21388888888888891</v>
      </c>
      <c r="E10" s="119">
        <f t="shared" si="0"/>
        <v>0.61875000000000002</v>
      </c>
      <c r="F10" s="129">
        <f t="shared" si="1"/>
        <v>0.99660958904109587</v>
      </c>
      <c r="G10" s="119">
        <v>1.8513888888888888</v>
      </c>
      <c r="H10" s="119">
        <v>0.40277777777777773</v>
      </c>
      <c r="I10" s="119">
        <f t="shared" si="2"/>
        <v>2.2541666666666664</v>
      </c>
      <c r="J10" s="129">
        <f t="shared" si="3"/>
        <v>0.98764840182648406</v>
      </c>
      <c r="K10" s="119">
        <v>0.92222222222222217</v>
      </c>
      <c r="L10" s="119">
        <v>0.14375000000000002</v>
      </c>
      <c r="M10" s="119">
        <f t="shared" si="4"/>
        <v>1.0659722222222221</v>
      </c>
      <c r="N10" s="129">
        <f t="shared" si="5"/>
        <v>0.99415905631659052</v>
      </c>
      <c r="O10" s="5"/>
      <c r="P10" s="4"/>
      <c r="Q10" s="4"/>
      <c r="R10" s="4"/>
    </row>
    <row r="11" spans="1:18" s="3" customFormat="1" x14ac:dyDescent="0.2">
      <c r="A11" s="8">
        <v>5</v>
      </c>
      <c r="B11" s="131" t="s">
        <v>441</v>
      </c>
      <c r="C11" s="119">
        <v>0.48333333333333334</v>
      </c>
      <c r="D11" s="119">
        <v>4.7916666666666663E-2</v>
      </c>
      <c r="E11" s="119">
        <f t="shared" si="0"/>
        <v>0.53125</v>
      </c>
      <c r="F11" s="129">
        <f t="shared" si="1"/>
        <v>0.99708904109589036</v>
      </c>
      <c r="G11" s="119">
        <v>0</v>
      </c>
      <c r="H11" s="119">
        <v>2.0833333333333332E-2</v>
      </c>
      <c r="I11" s="119">
        <f t="shared" si="2"/>
        <v>2.0833333333333332E-2</v>
      </c>
      <c r="J11" s="129">
        <f t="shared" si="3"/>
        <v>0.99988584474885844</v>
      </c>
      <c r="K11" s="119">
        <v>0.68194444444444446</v>
      </c>
      <c r="L11" s="119">
        <v>4.1666666666666664E-2</v>
      </c>
      <c r="M11" s="119">
        <f t="shared" si="4"/>
        <v>0.72361111111111109</v>
      </c>
      <c r="N11" s="129">
        <f t="shared" si="5"/>
        <v>0.99603500761035013</v>
      </c>
      <c r="O11" s="5"/>
      <c r="P11" s="4"/>
      <c r="Q11" s="4"/>
      <c r="R11" s="4"/>
    </row>
    <row r="12" spans="1:18" s="3" customFormat="1" x14ac:dyDescent="0.2">
      <c r="A12" s="8">
        <v>6</v>
      </c>
      <c r="B12" s="131" t="s">
        <v>442</v>
      </c>
      <c r="C12" s="119">
        <v>0</v>
      </c>
      <c r="D12" s="119">
        <v>0</v>
      </c>
      <c r="E12" s="119">
        <f t="shared" si="0"/>
        <v>0</v>
      </c>
      <c r="F12" s="129">
        <f t="shared" si="1"/>
        <v>1</v>
      </c>
      <c r="G12" s="119">
        <v>0.80833333333333324</v>
      </c>
      <c r="H12" s="119">
        <v>0</v>
      </c>
      <c r="I12" s="119">
        <f t="shared" si="2"/>
        <v>0.80833333333333324</v>
      </c>
      <c r="J12" s="129">
        <f t="shared" si="3"/>
        <v>0.99557077625570778</v>
      </c>
      <c r="K12" s="119">
        <v>0.3833333333333333</v>
      </c>
      <c r="L12" s="119">
        <v>9.4444444444444442E-2</v>
      </c>
      <c r="M12" s="119">
        <f t="shared" si="4"/>
        <v>0.47777777777777775</v>
      </c>
      <c r="N12" s="129">
        <f t="shared" si="5"/>
        <v>0.99738203957382032</v>
      </c>
      <c r="O12" s="5"/>
      <c r="P12" s="4"/>
      <c r="Q12" s="4"/>
      <c r="R12" s="4"/>
    </row>
    <row r="13" spans="1:18" x14ac:dyDescent="0.2">
      <c r="A13" s="8">
        <v>7</v>
      </c>
      <c r="B13" s="2" t="s">
        <v>60</v>
      </c>
      <c r="C13" s="119">
        <v>0.72916666666666663</v>
      </c>
      <c r="D13" s="119">
        <v>4.7916666666666663E-2</v>
      </c>
      <c r="E13" s="119">
        <f t="shared" si="0"/>
        <v>0.77708333333333335</v>
      </c>
      <c r="F13" s="129">
        <f t="shared" si="1"/>
        <v>0.99574200913242006</v>
      </c>
      <c r="G13" s="119">
        <v>1.4833333333333334</v>
      </c>
      <c r="H13" s="119">
        <v>0.27708333333333335</v>
      </c>
      <c r="I13" s="119">
        <f t="shared" si="2"/>
        <v>1.7604166666666667</v>
      </c>
      <c r="J13" s="129">
        <f t="shared" si="3"/>
        <v>0.99035388127853885</v>
      </c>
      <c r="K13" s="119">
        <v>6.9076388888888891</v>
      </c>
      <c r="L13" s="119">
        <v>3.4722222222222224E-2</v>
      </c>
      <c r="M13" s="119">
        <f t="shared" si="4"/>
        <v>6.9423611111111114</v>
      </c>
      <c r="N13" s="129">
        <f t="shared" si="5"/>
        <v>0.96195966514459674</v>
      </c>
    </row>
    <row r="14" spans="1:18" x14ac:dyDescent="0.2">
      <c r="A14" s="8">
        <v>8</v>
      </c>
      <c r="B14" s="2" t="s">
        <v>151</v>
      </c>
      <c r="C14" s="119">
        <v>0.50486111111111109</v>
      </c>
      <c r="D14" s="119">
        <v>2.3069444444444445</v>
      </c>
      <c r="E14" s="119">
        <f t="shared" si="0"/>
        <v>2.8118055555555554</v>
      </c>
      <c r="F14" s="129">
        <f t="shared" si="1"/>
        <v>0.98459284627092836</v>
      </c>
      <c r="G14" s="119">
        <v>7.427777777777778</v>
      </c>
      <c r="H14" s="119">
        <v>0</v>
      </c>
      <c r="I14" s="119">
        <f t="shared" si="2"/>
        <v>7.427777777777778</v>
      </c>
      <c r="J14" s="129">
        <f t="shared" si="3"/>
        <v>0.95929984779299848</v>
      </c>
      <c r="K14" s="119">
        <v>0.40486111111111112</v>
      </c>
      <c r="L14" s="119">
        <v>0</v>
      </c>
      <c r="M14" s="119">
        <f t="shared" si="4"/>
        <v>0.40486111111111112</v>
      </c>
      <c r="N14" s="129">
        <f t="shared" si="5"/>
        <v>0.99778158295281583</v>
      </c>
    </row>
    <row r="15" spans="1:18" x14ac:dyDescent="0.2">
      <c r="A15" s="8">
        <v>9</v>
      </c>
      <c r="B15" s="158" t="s">
        <v>443</v>
      </c>
      <c r="C15" s="119">
        <v>0</v>
      </c>
      <c r="D15" s="119">
        <v>8.3333333333333329E-2</v>
      </c>
      <c r="E15" s="119">
        <f t="shared" si="0"/>
        <v>8.3333333333333329E-2</v>
      </c>
      <c r="F15" s="129">
        <f t="shared" si="1"/>
        <v>0.99954337899543377</v>
      </c>
      <c r="G15" s="119">
        <v>1.4791666666666667</v>
      </c>
      <c r="H15" s="119">
        <v>0</v>
      </c>
      <c r="I15" s="119">
        <f t="shared" si="2"/>
        <v>1.4791666666666667</v>
      </c>
      <c r="J15" s="129">
        <f t="shared" si="3"/>
        <v>0.99189497716894981</v>
      </c>
      <c r="K15" s="119">
        <v>0.39652777777777781</v>
      </c>
      <c r="L15" s="119">
        <v>0</v>
      </c>
      <c r="M15" s="119">
        <f t="shared" si="4"/>
        <v>0.39652777777777781</v>
      </c>
      <c r="N15" s="129">
        <f t="shared" si="5"/>
        <v>0.99782724505327247</v>
      </c>
    </row>
    <row r="16" spans="1:18" x14ac:dyDescent="0.2">
      <c r="A16" s="8">
        <v>10</v>
      </c>
      <c r="B16" s="2" t="s">
        <v>152</v>
      </c>
      <c r="C16" s="119">
        <v>0.8222222222222223</v>
      </c>
      <c r="D16" s="119">
        <v>0</v>
      </c>
      <c r="E16" s="119">
        <f t="shared" si="0"/>
        <v>0.8222222222222223</v>
      </c>
      <c r="F16" s="129">
        <f t="shared" si="1"/>
        <v>0.99549467275494674</v>
      </c>
      <c r="G16" s="119">
        <v>0</v>
      </c>
      <c r="H16" s="119">
        <v>0.13333333333333333</v>
      </c>
      <c r="I16" s="119">
        <f t="shared" si="2"/>
        <v>0.13333333333333333</v>
      </c>
      <c r="J16" s="129">
        <f t="shared" si="3"/>
        <v>0.99926940639269413</v>
      </c>
      <c r="K16" s="119">
        <v>0.69374999999999998</v>
      </c>
      <c r="L16" s="119">
        <v>0.46527777777777773</v>
      </c>
      <c r="M16" s="119">
        <f t="shared" si="4"/>
        <v>1.1590277777777778</v>
      </c>
      <c r="N16" s="129">
        <f t="shared" si="5"/>
        <v>0.99364916286149174</v>
      </c>
    </row>
    <row r="17" spans="1:15" s="16" customFormat="1" x14ac:dyDescent="0.2">
      <c r="A17" s="8">
        <v>11</v>
      </c>
      <c r="B17" s="2" t="s">
        <v>153</v>
      </c>
      <c r="C17" s="119">
        <v>0.37222222222222223</v>
      </c>
      <c r="D17" s="119">
        <v>5.0694444444444452E-2</v>
      </c>
      <c r="E17" s="119">
        <f t="shared" si="0"/>
        <v>0.42291666666666666</v>
      </c>
      <c r="F17" s="129">
        <f t="shared" si="1"/>
        <v>0.99768264840182641</v>
      </c>
      <c r="G17" s="119">
        <v>0</v>
      </c>
      <c r="H17" s="119">
        <v>9.375E-2</v>
      </c>
      <c r="I17" s="119">
        <f t="shared" si="2"/>
        <v>9.375E-2</v>
      </c>
      <c r="J17" s="129">
        <f t="shared" si="3"/>
        <v>0.99948630136986305</v>
      </c>
      <c r="K17" s="119">
        <v>0.90833333333333333</v>
      </c>
      <c r="L17" s="119">
        <v>0.46875</v>
      </c>
      <c r="M17" s="119">
        <f t="shared" si="4"/>
        <v>1.3770833333333332</v>
      </c>
      <c r="N17" s="129">
        <f t="shared" si="5"/>
        <v>0.9924543378995434</v>
      </c>
      <c r="O17" s="15"/>
    </row>
    <row r="18" spans="1:15" s="16" customFormat="1" x14ac:dyDescent="0.2">
      <c r="A18" s="8">
        <v>12</v>
      </c>
      <c r="B18" s="2" t="s">
        <v>212</v>
      </c>
      <c r="C18" s="119">
        <v>0.72916666666666663</v>
      </c>
      <c r="D18" s="119">
        <v>4.7916666666666663E-2</v>
      </c>
      <c r="E18" s="119">
        <f t="shared" si="0"/>
        <v>0.77708333333333335</v>
      </c>
      <c r="F18" s="129">
        <f t="shared" si="1"/>
        <v>0.99574200913242006</v>
      </c>
      <c r="G18" s="119">
        <v>2.9027777777777781</v>
      </c>
      <c r="H18" s="119">
        <v>0</v>
      </c>
      <c r="I18" s="119">
        <f t="shared" si="2"/>
        <v>2.9027777777777781</v>
      </c>
      <c r="J18" s="129">
        <f t="shared" si="3"/>
        <v>0.98409436834094377</v>
      </c>
      <c r="K18" s="119">
        <v>0.15694444444444444</v>
      </c>
      <c r="L18" s="119">
        <v>0.40763888888888888</v>
      </c>
      <c r="M18" s="119">
        <f t="shared" si="4"/>
        <v>0.56458333333333333</v>
      </c>
      <c r="N18" s="129">
        <f t="shared" si="5"/>
        <v>0.99690639269406389</v>
      </c>
      <c r="O18" s="15"/>
    </row>
    <row r="19" spans="1:15" x14ac:dyDescent="0.2">
      <c r="A19" s="8">
        <v>13</v>
      </c>
      <c r="B19" s="2" t="s">
        <v>213</v>
      </c>
      <c r="C19" s="119">
        <v>0.50486111111111109</v>
      </c>
      <c r="D19" s="119">
        <v>2.3069444444444445</v>
      </c>
      <c r="E19" s="119">
        <f t="shared" si="0"/>
        <v>2.8118055555555554</v>
      </c>
      <c r="F19" s="129">
        <f t="shared" si="1"/>
        <v>0.98459284627092836</v>
      </c>
      <c r="G19" s="119">
        <v>4.3187500000000005</v>
      </c>
      <c r="H19" s="119">
        <v>0</v>
      </c>
      <c r="I19" s="119">
        <f t="shared" si="2"/>
        <v>4.3187500000000005</v>
      </c>
      <c r="J19" s="129">
        <f t="shared" si="3"/>
        <v>0.9763356164383562</v>
      </c>
      <c r="K19" s="119">
        <v>1.7263888888888888</v>
      </c>
      <c r="L19" s="119">
        <v>0.40902777777777777</v>
      </c>
      <c r="M19" s="119">
        <f t="shared" si="4"/>
        <v>2.1354166666666665</v>
      </c>
      <c r="N19" s="129">
        <f t="shared" si="5"/>
        <v>0.98829908675799094</v>
      </c>
    </row>
    <row r="20" spans="1:15" x14ac:dyDescent="0.2">
      <c r="A20" s="8">
        <v>14</v>
      </c>
      <c r="B20" s="2" t="s">
        <v>63</v>
      </c>
      <c r="C20" s="119">
        <v>0</v>
      </c>
      <c r="D20" s="119">
        <v>8.3333333333333329E-2</v>
      </c>
      <c r="E20" s="119">
        <f t="shared" si="0"/>
        <v>8.3333333333333329E-2</v>
      </c>
      <c r="F20" s="129">
        <f t="shared" si="1"/>
        <v>0.99954337899543377</v>
      </c>
      <c r="G20" s="119">
        <v>0.60555555555555551</v>
      </c>
      <c r="H20" s="119">
        <v>0</v>
      </c>
      <c r="I20" s="119">
        <f t="shared" si="2"/>
        <v>0.60555555555555551</v>
      </c>
      <c r="J20" s="129">
        <f t="shared" si="3"/>
        <v>0.99668188736681884</v>
      </c>
      <c r="K20" s="119">
        <v>0.34236111111111112</v>
      </c>
      <c r="L20" s="119">
        <v>0.14166666666666666</v>
      </c>
      <c r="M20" s="119">
        <f t="shared" si="4"/>
        <v>0.48402777777777778</v>
      </c>
      <c r="N20" s="129">
        <f t="shared" si="5"/>
        <v>0.99734779299847787</v>
      </c>
    </row>
    <row r="21" spans="1:15" x14ac:dyDescent="0.2">
      <c r="A21" s="8">
        <v>15</v>
      </c>
      <c r="B21" s="2" t="s">
        <v>64</v>
      </c>
      <c r="C21" s="119">
        <v>0.8222222222222223</v>
      </c>
      <c r="D21" s="119">
        <v>0</v>
      </c>
      <c r="E21" s="119">
        <f t="shared" si="0"/>
        <v>0.8222222222222223</v>
      </c>
      <c r="F21" s="129">
        <f t="shared" si="1"/>
        <v>0.99549467275494674</v>
      </c>
      <c r="G21" s="119">
        <v>0.36944444444444446</v>
      </c>
      <c r="H21" s="119">
        <v>0.19583333333333333</v>
      </c>
      <c r="I21" s="119">
        <f t="shared" si="2"/>
        <v>0.56527777777777777</v>
      </c>
      <c r="J21" s="129">
        <f t="shared" si="3"/>
        <v>0.99690258751902594</v>
      </c>
      <c r="K21" s="119">
        <v>0.6430555555555556</v>
      </c>
      <c r="L21" s="119">
        <v>0.13958333333333334</v>
      </c>
      <c r="M21" s="119">
        <f t="shared" si="4"/>
        <v>0.78263888888888888</v>
      </c>
      <c r="N21" s="129">
        <f t="shared" si="5"/>
        <v>0.99571156773211567</v>
      </c>
    </row>
    <row r="22" spans="1:15" x14ac:dyDescent="0.2">
      <c r="A22" s="8">
        <v>16</v>
      </c>
      <c r="B22" s="2" t="s">
        <v>65</v>
      </c>
      <c r="C22" s="119">
        <v>0.37222222222222223</v>
      </c>
      <c r="D22" s="119">
        <v>5.0694444444444452E-2</v>
      </c>
      <c r="E22" s="119">
        <f t="shared" si="0"/>
        <v>0.42291666666666666</v>
      </c>
      <c r="F22" s="129">
        <f t="shared" si="1"/>
        <v>0.99768264840182641</v>
      </c>
      <c r="G22" s="119">
        <v>1.1680555555555556</v>
      </c>
      <c r="H22" s="119">
        <v>0</v>
      </c>
      <c r="I22" s="119">
        <f t="shared" si="2"/>
        <v>1.1680555555555556</v>
      </c>
      <c r="J22" s="129">
        <f t="shared" si="3"/>
        <v>0.99359969558599692</v>
      </c>
      <c r="K22" s="119">
        <v>0.80069444444444438</v>
      </c>
      <c r="L22" s="119">
        <v>0.10277777777777779</v>
      </c>
      <c r="M22" s="119">
        <f t="shared" si="4"/>
        <v>0.90347222222222212</v>
      </c>
      <c r="N22" s="129">
        <f t="shared" si="5"/>
        <v>0.99504946727549459</v>
      </c>
    </row>
    <row r="23" spans="1:15" x14ac:dyDescent="0.2">
      <c r="A23" s="8">
        <v>17</v>
      </c>
      <c r="B23" s="2" t="s">
        <v>66</v>
      </c>
      <c r="C23" s="119">
        <v>0.5</v>
      </c>
      <c r="D23" s="119">
        <v>0</v>
      </c>
      <c r="E23" s="119">
        <f t="shared" si="0"/>
        <v>0.5</v>
      </c>
      <c r="F23" s="129">
        <f t="shared" si="1"/>
        <v>0.99726027397260275</v>
      </c>
      <c r="G23" s="119">
        <v>1.1791666666666667</v>
      </c>
      <c r="H23" s="119">
        <v>0</v>
      </c>
      <c r="I23" s="119">
        <f t="shared" si="2"/>
        <v>1.1791666666666667</v>
      </c>
      <c r="J23" s="129">
        <f t="shared" si="3"/>
        <v>0.99353881278538814</v>
      </c>
      <c r="K23" s="119">
        <v>0.18055555555555555</v>
      </c>
      <c r="L23" s="119">
        <v>0</v>
      </c>
      <c r="M23" s="119">
        <f t="shared" si="4"/>
        <v>0.18055555555555555</v>
      </c>
      <c r="N23" s="129">
        <f t="shared" si="5"/>
        <v>0.99901065449010662</v>
      </c>
    </row>
    <row r="24" spans="1:15" x14ac:dyDescent="0.2">
      <c r="A24" s="8">
        <v>18</v>
      </c>
      <c r="B24" s="2" t="s">
        <v>61</v>
      </c>
      <c r="C24" s="119">
        <v>0.3520833333333333</v>
      </c>
      <c r="D24" s="119">
        <v>6.7361111111111108E-2</v>
      </c>
      <c r="E24" s="119">
        <f t="shared" si="0"/>
        <v>0.4194444444444444</v>
      </c>
      <c r="F24" s="129">
        <f t="shared" si="1"/>
        <v>0.99770167427701673</v>
      </c>
      <c r="G24" s="119">
        <v>11.241666666666667</v>
      </c>
      <c r="H24" s="119">
        <v>5.486111111111111E-2</v>
      </c>
      <c r="I24" s="119">
        <f t="shared" si="2"/>
        <v>11.296527777777778</v>
      </c>
      <c r="J24" s="129">
        <f t="shared" si="3"/>
        <v>0.93810121765601218</v>
      </c>
      <c r="K24" s="119">
        <v>4.0819444444444448</v>
      </c>
      <c r="L24" s="119">
        <v>1.1284722222222221</v>
      </c>
      <c r="M24" s="119">
        <f t="shared" si="4"/>
        <v>5.2104166666666671</v>
      </c>
      <c r="N24" s="129">
        <f t="shared" si="5"/>
        <v>0.97144977168949764</v>
      </c>
    </row>
    <row r="25" spans="1:15" x14ac:dyDescent="0.2">
      <c r="A25" s="8">
        <v>19</v>
      </c>
      <c r="B25" s="2" t="s">
        <v>62</v>
      </c>
      <c r="C25" s="119">
        <v>0</v>
      </c>
      <c r="D25" s="119">
        <v>9.0972222222222218E-2</v>
      </c>
      <c r="E25" s="119">
        <f t="shared" si="0"/>
        <v>9.0972222222222218E-2</v>
      </c>
      <c r="F25" s="129">
        <f t="shared" si="1"/>
        <v>0.99950152207001519</v>
      </c>
      <c r="G25" s="119">
        <v>14.85138888888889</v>
      </c>
      <c r="H25" s="119">
        <v>6.2499999999999995E-3</v>
      </c>
      <c r="I25" s="119">
        <f t="shared" si="2"/>
        <v>14.857638888888889</v>
      </c>
      <c r="J25" s="129">
        <f t="shared" si="3"/>
        <v>0.91858828006088278</v>
      </c>
      <c r="K25" s="119">
        <v>0.53263888888888888</v>
      </c>
      <c r="L25" s="119">
        <v>1.9020833333333333</v>
      </c>
      <c r="M25" s="119">
        <f t="shared" si="4"/>
        <v>2.4347222222222222</v>
      </c>
      <c r="N25" s="129">
        <f t="shared" si="5"/>
        <v>0.98665905631659045</v>
      </c>
    </row>
    <row r="26" spans="1:15" x14ac:dyDescent="0.2">
      <c r="A26" s="8">
        <v>20</v>
      </c>
      <c r="B26" s="2" t="s">
        <v>162</v>
      </c>
      <c r="C26" s="119">
        <v>46.386111111111113</v>
      </c>
      <c r="D26" s="119">
        <v>2.2041666666666666</v>
      </c>
      <c r="E26" s="119">
        <f t="shared" si="0"/>
        <v>48.590277777777779</v>
      </c>
      <c r="F26" s="129">
        <f t="shared" si="1"/>
        <v>0.7337519025875191</v>
      </c>
      <c r="G26" s="119">
        <v>1.0805555555555555</v>
      </c>
      <c r="H26" s="119">
        <v>5.9027777777777783E-2</v>
      </c>
      <c r="I26" s="119">
        <f t="shared" si="2"/>
        <v>1.1395833333333332</v>
      </c>
      <c r="J26" s="129">
        <f t="shared" si="3"/>
        <v>0.99375570776255717</v>
      </c>
      <c r="K26" s="119">
        <v>0.64513888888888882</v>
      </c>
      <c r="L26" s="119">
        <v>3.6493055555555554</v>
      </c>
      <c r="M26" s="119">
        <f t="shared" si="4"/>
        <v>4.2944444444444443</v>
      </c>
      <c r="N26" s="129">
        <f t="shared" si="5"/>
        <v>0.97646879756468796</v>
      </c>
    </row>
    <row r="27" spans="1:15" x14ac:dyDescent="0.2">
      <c r="A27" s="8">
        <v>21</v>
      </c>
      <c r="B27" s="2" t="s">
        <v>163</v>
      </c>
      <c r="C27" s="119">
        <v>1.5999999999999999</v>
      </c>
      <c r="D27" s="119">
        <v>5.8812500000000005</v>
      </c>
      <c r="E27" s="119">
        <f t="shared" si="0"/>
        <v>7.4812500000000002</v>
      </c>
      <c r="F27" s="129">
        <f t="shared" si="1"/>
        <v>0.95900684931506852</v>
      </c>
      <c r="G27" s="119">
        <v>43.516666666666673</v>
      </c>
      <c r="H27" s="119">
        <v>0.18472222222222223</v>
      </c>
      <c r="I27" s="119">
        <f t="shared" si="2"/>
        <v>43.701388888888893</v>
      </c>
      <c r="J27" s="129">
        <f t="shared" si="3"/>
        <v>0.7605403348554034</v>
      </c>
      <c r="K27" s="119">
        <v>148.69027777777777</v>
      </c>
      <c r="L27" s="119">
        <v>0.37222222222222223</v>
      </c>
      <c r="M27" s="119">
        <f t="shared" si="4"/>
        <v>149.0625</v>
      </c>
      <c r="N27" s="129">
        <f t="shared" si="5"/>
        <v>0.18321917808219179</v>
      </c>
    </row>
    <row r="28" spans="1:15" x14ac:dyDescent="0.2">
      <c r="A28" s="8">
        <v>22</v>
      </c>
      <c r="B28" s="2" t="s">
        <v>67</v>
      </c>
      <c r="C28" s="119">
        <v>0.1986111111111111</v>
      </c>
      <c r="D28" s="119">
        <v>4.0972222222222222E-2</v>
      </c>
      <c r="E28" s="119">
        <f t="shared" si="0"/>
        <v>0.23958333333333331</v>
      </c>
      <c r="F28" s="129">
        <f t="shared" si="1"/>
        <v>0.99868721461187204</v>
      </c>
      <c r="G28" s="119">
        <v>2.1333333333333333</v>
      </c>
      <c r="H28" s="119">
        <v>5.6250000000000001E-2</v>
      </c>
      <c r="I28" s="119">
        <f t="shared" si="2"/>
        <v>2.1895833333333332</v>
      </c>
      <c r="J28" s="129">
        <f t="shared" si="3"/>
        <v>0.9880022831050228</v>
      </c>
      <c r="K28" s="119">
        <v>0.57916666666666672</v>
      </c>
      <c r="L28" s="119">
        <v>2.4659722222222222</v>
      </c>
      <c r="M28" s="119">
        <f t="shared" si="4"/>
        <v>3.0451388888888888</v>
      </c>
      <c r="N28" s="129">
        <f t="shared" si="5"/>
        <v>0.98331430745814308</v>
      </c>
    </row>
    <row r="29" spans="1:15" x14ac:dyDescent="0.2">
      <c r="A29" s="8">
        <v>23</v>
      </c>
      <c r="B29" s="2" t="s">
        <v>154</v>
      </c>
      <c r="C29" s="119">
        <v>0.14375000000000002</v>
      </c>
      <c r="D29" s="119">
        <v>1.2499999999999999E-2</v>
      </c>
      <c r="E29" s="119">
        <f t="shared" si="0"/>
        <v>0.15625000000000003</v>
      </c>
      <c r="F29" s="129">
        <f t="shared" si="1"/>
        <v>0.99914383561643838</v>
      </c>
      <c r="G29" s="119">
        <v>0</v>
      </c>
      <c r="H29" s="119">
        <v>0</v>
      </c>
      <c r="I29" s="119">
        <f t="shared" si="2"/>
        <v>0</v>
      </c>
      <c r="J29" s="129">
        <f t="shared" si="3"/>
        <v>1</v>
      </c>
      <c r="K29" s="119">
        <v>0</v>
      </c>
      <c r="L29" s="119">
        <v>0</v>
      </c>
      <c r="M29" s="119">
        <f t="shared" si="4"/>
        <v>0</v>
      </c>
      <c r="N29" s="129">
        <f t="shared" si="5"/>
        <v>1</v>
      </c>
    </row>
    <row r="30" spans="1:15" x14ac:dyDescent="0.2">
      <c r="A30" s="8">
        <v>24</v>
      </c>
      <c r="B30" s="2" t="s">
        <v>195</v>
      </c>
      <c r="C30" s="119">
        <v>0.24861111111111112</v>
      </c>
      <c r="D30" s="119">
        <v>7.4305555555555555E-2</v>
      </c>
      <c r="E30" s="119">
        <f t="shared" si="0"/>
        <v>0.32291666666666669</v>
      </c>
      <c r="F30" s="129">
        <f t="shared" si="1"/>
        <v>0.99823059360730604</v>
      </c>
      <c r="G30" s="119">
        <v>0</v>
      </c>
      <c r="H30" s="119">
        <v>2.2916666666666669E-2</v>
      </c>
      <c r="I30" s="119">
        <f t="shared" si="2"/>
        <v>2.2916666666666669E-2</v>
      </c>
      <c r="J30" s="129">
        <f t="shared" si="3"/>
        <v>0.99987442922374425</v>
      </c>
      <c r="K30" s="119">
        <v>4.5833333333333337E-2</v>
      </c>
      <c r="L30" s="119">
        <v>8.6111111111111124E-2</v>
      </c>
      <c r="M30" s="119">
        <f t="shared" si="4"/>
        <v>0.13194444444444448</v>
      </c>
      <c r="N30" s="129">
        <f t="shared" si="5"/>
        <v>0.99927701674277014</v>
      </c>
    </row>
    <row r="31" spans="1:15" x14ac:dyDescent="0.2">
      <c r="A31" s="8">
        <v>25</v>
      </c>
      <c r="B31" s="2" t="s">
        <v>68</v>
      </c>
      <c r="C31" s="119">
        <v>0.15416666666666667</v>
      </c>
      <c r="D31" s="119">
        <v>3.8895833333333329</v>
      </c>
      <c r="E31" s="119">
        <f t="shared" si="0"/>
        <v>4.0437499999999993</v>
      </c>
      <c r="F31" s="129">
        <f t="shared" si="1"/>
        <v>0.97784246575342471</v>
      </c>
      <c r="G31" s="119">
        <v>0</v>
      </c>
      <c r="H31" s="119">
        <v>0</v>
      </c>
      <c r="I31" s="119">
        <f t="shared" ref="I31:I32" si="6">SUM(G31:H31)</f>
        <v>0</v>
      </c>
      <c r="J31" s="187">
        <v>1</v>
      </c>
      <c r="K31" s="119">
        <v>0</v>
      </c>
      <c r="L31" s="119">
        <v>0</v>
      </c>
      <c r="M31" s="119">
        <f t="shared" ref="M31:M32" si="7">SUM(K31:L31)</f>
        <v>0</v>
      </c>
      <c r="N31" s="188">
        <v>1</v>
      </c>
    </row>
    <row r="32" spans="1:15" x14ac:dyDescent="0.2">
      <c r="A32" s="8">
        <v>26</v>
      </c>
      <c r="B32" s="2" t="s">
        <v>69</v>
      </c>
      <c r="C32" s="119">
        <v>0.51041666666666663</v>
      </c>
      <c r="D32" s="119">
        <v>1.5083333333333335</v>
      </c>
      <c r="E32" s="119">
        <f t="shared" si="0"/>
        <v>2.0187500000000003</v>
      </c>
      <c r="F32" s="129">
        <f t="shared" si="1"/>
        <v>0.98893835616438353</v>
      </c>
      <c r="G32" s="119">
        <v>0</v>
      </c>
      <c r="H32" s="119">
        <v>2.2916666666666669E-2</v>
      </c>
      <c r="I32" s="119">
        <f t="shared" si="6"/>
        <v>2.2916666666666669E-2</v>
      </c>
      <c r="J32" s="187">
        <v>0.99980000000000002</v>
      </c>
      <c r="K32" s="119">
        <v>4.5833333333333337E-2</v>
      </c>
      <c r="L32" s="119">
        <v>8.6111111111111124E-2</v>
      </c>
      <c r="M32" s="119">
        <f t="shared" si="7"/>
        <v>0.13194444444444448</v>
      </c>
      <c r="N32" s="188">
        <v>0.99919999999999998</v>
      </c>
    </row>
    <row r="33" spans="1:18" x14ac:dyDescent="0.2">
      <c r="A33" s="8">
        <v>27</v>
      </c>
      <c r="B33" s="2" t="s">
        <v>70</v>
      </c>
      <c r="C33" s="119">
        <v>0.56041666666666667</v>
      </c>
      <c r="D33" s="119"/>
      <c r="E33" s="119">
        <f t="shared" si="0"/>
        <v>0.56041666666666667</v>
      </c>
      <c r="F33" s="129">
        <f t="shared" si="1"/>
        <v>0.99692922374429227</v>
      </c>
      <c r="G33" s="119">
        <v>1.0347222222222221</v>
      </c>
      <c r="H33" s="119">
        <v>8.0555555555555561E-2</v>
      </c>
      <c r="I33" s="119">
        <f t="shared" ref="I33:I49" si="8">SUM(G33:H33)</f>
        <v>1.1152777777777776</v>
      </c>
      <c r="J33" s="129">
        <f t="shared" ref="J33:J49" si="9">($O$1-I33)/$O$1</f>
        <v>0.99388888888888893</v>
      </c>
      <c r="K33" s="119">
        <v>0</v>
      </c>
      <c r="L33" s="119">
        <v>0</v>
      </c>
      <c r="M33" s="119">
        <f t="shared" ref="M33:M49" si="10">SUM(K33:L33)</f>
        <v>0</v>
      </c>
      <c r="N33" s="129">
        <f t="shared" ref="N33:N49" si="11">($O$1-M33)/$O$1</f>
        <v>1</v>
      </c>
      <c r="O33" s="2"/>
    </row>
    <row r="34" spans="1:18" x14ac:dyDescent="0.2">
      <c r="A34" s="8">
        <v>28</v>
      </c>
      <c r="B34" s="2" t="s">
        <v>71</v>
      </c>
      <c r="C34" s="119">
        <v>0.10347222222222223</v>
      </c>
      <c r="D34" s="119"/>
      <c r="E34" s="119">
        <f t="shared" si="0"/>
        <v>0.10347222222222223</v>
      </c>
      <c r="F34" s="129">
        <f t="shared" si="1"/>
        <v>0.99943302891933028</v>
      </c>
      <c r="G34" s="119">
        <v>1.04375</v>
      </c>
      <c r="H34" s="119">
        <v>8.8888888888888892E-2</v>
      </c>
      <c r="I34" s="119">
        <f t="shared" si="8"/>
        <v>1.1326388888888888</v>
      </c>
      <c r="J34" s="129">
        <f t="shared" si="9"/>
        <v>0.99379375951293758</v>
      </c>
      <c r="K34" s="119">
        <v>0</v>
      </c>
      <c r="L34" s="119">
        <v>1.8749999999999999E-2</v>
      </c>
      <c r="M34" s="119">
        <f t="shared" si="10"/>
        <v>1.8749999999999999E-2</v>
      </c>
      <c r="N34" s="129">
        <f t="shared" si="11"/>
        <v>0.99989726027397252</v>
      </c>
      <c r="O34" s="2"/>
    </row>
    <row r="35" spans="1:18" x14ac:dyDescent="0.2">
      <c r="A35" s="8">
        <v>29</v>
      </c>
      <c r="B35" s="9" t="s">
        <v>72</v>
      </c>
      <c r="C35" s="119">
        <v>0.18611111111111112</v>
      </c>
      <c r="D35" s="119">
        <v>0.17291666666666669</v>
      </c>
      <c r="E35" s="119">
        <f t="shared" si="0"/>
        <v>0.35902777777777783</v>
      </c>
      <c r="F35" s="129">
        <f t="shared" si="1"/>
        <v>0.99803272450532721</v>
      </c>
      <c r="G35" s="119">
        <v>1.038888888888889</v>
      </c>
      <c r="H35" s="119">
        <v>0</v>
      </c>
      <c r="I35" s="119">
        <f t="shared" si="8"/>
        <v>1.038888888888889</v>
      </c>
      <c r="J35" s="129">
        <f t="shared" si="9"/>
        <v>0.99430745814307453</v>
      </c>
      <c r="K35" s="119">
        <v>0</v>
      </c>
      <c r="L35" s="119">
        <v>0</v>
      </c>
      <c r="M35" s="119">
        <f t="shared" si="10"/>
        <v>0</v>
      </c>
      <c r="N35" s="129">
        <f t="shared" si="11"/>
        <v>1</v>
      </c>
    </row>
    <row r="36" spans="1:18" x14ac:dyDescent="0.2">
      <c r="A36" s="8">
        <v>30</v>
      </c>
      <c r="B36" s="9" t="s">
        <v>73</v>
      </c>
      <c r="C36" s="119">
        <v>2.7777777777777776E-2</v>
      </c>
      <c r="D36" s="119">
        <v>1.3263888888888888</v>
      </c>
      <c r="E36" s="119">
        <f t="shared" si="0"/>
        <v>1.3541666666666665</v>
      </c>
      <c r="F36" s="129">
        <f t="shared" si="1"/>
        <v>0.99257990867579915</v>
      </c>
      <c r="G36" s="119">
        <v>1.0180555555555555</v>
      </c>
      <c r="H36" s="119">
        <v>0</v>
      </c>
      <c r="I36" s="119">
        <f t="shared" si="8"/>
        <v>1.0180555555555555</v>
      </c>
      <c r="J36" s="129">
        <f t="shared" si="9"/>
        <v>0.9944216133942162</v>
      </c>
      <c r="K36" s="119">
        <v>4.027777777777778E-2</v>
      </c>
      <c r="L36" s="119">
        <v>0</v>
      </c>
      <c r="M36" s="119">
        <f t="shared" si="10"/>
        <v>4.027777777777778E-2</v>
      </c>
      <c r="N36" s="129">
        <f t="shared" si="11"/>
        <v>0.9997792998477929</v>
      </c>
    </row>
    <row r="37" spans="1:18" x14ac:dyDescent="0.2">
      <c r="A37" s="8">
        <v>31</v>
      </c>
      <c r="B37" s="2" t="s">
        <v>159</v>
      </c>
      <c r="C37" s="119">
        <v>2.2326388888888888</v>
      </c>
      <c r="D37" s="119">
        <v>4.5833333333333337E-2</v>
      </c>
      <c r="E37" s="119">
        <f t="shared" si="0"/>
        <v>2.2784722222222222</v>
      </c>
      <c r="F37" s="129">
        <f t="shared" si="1"/>
        <v>0.98751522070015219</v>
      </c>
      <c r="G37" s="119">
        <v>0.3576388888888889</v>
      </c>
      <c r="H37" s="119">
        <v>0</v>
      </c>
      <c r="I37" s="119">
        <f t="shared" si="8"/>
        <v>0.3576388888888889</v>
      </c>
      <c r="J37" s="129">
        <f t="shared" si="9"/>
        <v>0.99804033485540333</v>
      </c>
      <c r="K37" s="119">
        <v>3.3256944444444443</v>
      </c>
      <c r="L37" s="119">
        <v>0.20972222222222223</v>
      </c>
      <c r="M37" s="119">
        <f t="shared" si="10"/>
        <v>3.5354166666666664</v>
      </c>
      <c r="N37" s="129">
        <f t="shared" si="11"/>
        <v>0.9806278538812786</v>
      </c>
    </row>
    <row r="38" spans="1:18" x14ac:dyDescent="0.2">
      <c r="A38" s="8">
        <v>32</v>
      </c>
      <c r="B38" s="17" t="s">
        <v>74</v>
      </c>
      <c r="C38" s="119">
        <v>0.42083333333333334</v>
      </c>
      <c r="D38" s="119">
        <v>0.22083333333333333</v>
      </c>
      <c r="E38" s="119">
        <f t="shared" si="0"/>
        <v>0.64166666666666661</v>
      </c>
      <c r="F38" s="129">
        <f t="shared" si="1"/>
        <v>0.99648401826484012</v>
      </c>
      <c r="G38" s="119">
        <v>1.0326388888888889</v>
      </c>
      <c r="H38" s="119">
        <v>0</v>
      </c>
      <c r="I38" s="119">
        <f t="shared" si="8"/>
        <v>1.0326388888888889</v>
      </c>
      <c r="J38" s="129">
        <f t="shared" si="9"/>
        <v>0.99434170471841699</v>
      </c>
      <c r="K38" s="119">
        <v>2.5166666666666666</v>
      </c>
      <c r="L38" s="119">
        <v>0.4291666666666667</v>
      </c>
      <c r="M38" s="119">
        <f t="shared" si="10"/>
        <v>2.9458333333333333</v>
      </c>
      <c r="N38" s="129">
        <f t="shared" si="11"/>
        <v>0.98385844748858453</v>
      </c>
    </row>
    <row r="39" spans="1:18" s="17" customFormat="1" x14ac:dyDescent="0.2">
      <c r="A39" s="8">
        <v>33</v>
      </c>
      <c r="B39" s="2" t="s">
        <v>75</v>
      </c>
      <c r="C39" s="119">
        <v>0.14444444444444446</v>
      </c>
      <c r="D39" s="119">
        <v>0.18124999999999999</v>
      </c>
      <c r="E39" s="119">
        <f t="shared" si="0"/>
        <v>0.32569444444444445</v>
      </c>
      <c r="F39" s="129">
        <f t="shared" si="1"/>
        <v>0.99821537290715368</v>
      </c>
      <c r="G39" s="119">
        <v>1.4548611111111109</v>
      </c>
      <c r="H39" s="119">
        <v>0</v>
      </c>
      <c r="I39" s="119">
        <f t="shared" si="8"/>
        <v>1.4548611111111109</v>
      </c>
      <c r="J39" s="129">
        <f t="shared" si="9"/>
        <v>0.99202815829528157</v>
      </c>
      <c r="K39" s="119">
        <v>0.7729166666666667</v>
      </c>
      <c r="L39" s="119">
        <v>2.3340277777777776</v>
      </c>
      <c r="M39" s="119">
        <f t="shared" si="10"/>
        <v>3.1069444444444443</v>
      </c>
      <c r="N39" s="129">
        <f t="shared" si="11"/>
        <v>0.98297564687975647</v>
      </c>
      <c r="O39" s="106"/>
      <c r="P39" s="72"/>
      <c r="Q39" s="72"/>
      <c r="R39" s="72"/>
    </row>
    <row r="40" spans="1:18" x14ac:dyDescent="0.2">
      <c r="A40" s="8">
        <v>34</v>
      </c>
      <c r="B40" s="2" t="s">
        <v>76</v>
      </c>
      <c r="C40" s="119">
        <v>0.6479166666666667</v>
      </c>
      <c r="D40" s="119">
        <v>0.16388888888888889</v>
      </c>
      <c r="E40" s="119">
        <f t="shared" si="0"/>
        <v>0.81180555555555556</v>
      </c>
      <c r="F40" s="129">
        <f t="shared" si="1"/>
        <v>0.99555175038051746</v>
      </c>
      <c r="G40" s="119">
        <v>1.1222222222222222</v>
      </c>
      <c r="H40" s="119">
        <v>0</v>
      </c>
      <c r="I40" s="119">
        <f t="shared" si="8"/>
        <v>1.1222222222222222</v>
      </c>
      <c r="J40" s="129">
        <f t="shared" si="9"/>
        <v>0.9938508371385083</v>
      </c>
      <c r="K40" s="119">
        <v>1.8826388888888888</v>
      </c>
      <c r="L40" s="119">
        <v>0.75416666666666676</v>
      </c>
      <c r="M40" s="119">
        <f t="shared" si="10"/>
        <v>2.6368055555555556</v>
      </c>
      <c r="N40" s="129">
        <f t="shared" si="11"/>
        <v>0.98555175038051757</v>
      </c>
    </row>
    <row r="41" spans="1:18" x14ac:dyDescent="0.2">
      <c r="A41" s="8">
        <v>35</v>
      </c>
      <c r="B41" s="17" t="s">
        <v>77</v>
      </c>
      <c r="C41" s="119">
        <v>0.76736111111111116</v>
      </c>
      <c r="D41" s="119"/>
      <c r="E41" s="119">
        <f t="shared" si="0"/>
        <v>0.76736111111111116</v>
      </c>
      <c r="F41" s="129">
        <f t="shared" si="1"/>
        <v>0.99579528158295283</v>
      </c>
      <c r="G41" s="119">
        <v>1.7833333333333332</v>
      </c>
      <c r="H41" s="119">
        <v>0</v>
      </c>
      <c r="I41" s="119">
        <f t="shared" si="8"/>
        <v>1.7833333333333332</v>
      </c>
      <c r="J41" s="129">
        <f t="shared" si="9"/>
        <v>0.9902283105022831</v>
      </c>
      <c r="K41" s="119">
        <v>0.27361111111111108</v>
      </c>
      <c r="L41" s="119">
        <v>0</v>
      </c>
      <c r="M41" s="119">
        <f t="shared" si="10"/>
        <v>0.27361111111111108</v>
      </c>
      <c r="N41" s="129">
        <f t="shared" si="11"/>
        <v>0.99850076103500762</v>
      </c>
    </row>
    <row r="42" spans="1:18" x14ac:dyDescent="0.2">
      <c r="A42" s="8">
        <v>36</v>
      </c>
      <c r="B42" s="17" t="s">
        <v>644</v>
      </c>
      <c r="C42" s="119"/>
      <c r="D42" s="119"/>
      <c r="E42" s="119"/>
      <c r="F42" s="129"/>
      <c r="G42" s="119"/>
      <c r="H42" s="119"/>
      <c r="I42" s="119">
        <f t="shared" si="8"/>
        <v>0</v>
      </c>
      <c r="J42" s="129">
        <f t="shared" si="9"/>
        <v>1</v>
      </c>
      <c r="K42" s="119"/>
      <c r="L42" s="119"/>
      <c r="M42" s="119">
        <f t="shared" si="10"/>
        <v>0</v>
      </c>
      <c r="N42" s="129">
        <f t="shared" si="11"/>
        <v>1</v>
      </c>
    </row>
    <row r="43" spans="1:18" x14ac:dyDescent="0.2">
      <c r="A43" s="8">
        <v>37</v>
      </c>
      <c r="B43" s="2" t="s">
        <v>88</v>
      </c>
      <c r="C43" s="119">
        <v>0.10694444444444444</v>
      </c>
      <c r="D43" s="119">
        <v>1.1104166666666666</v>
      </c>
      <c r="E43" s="119">
        <f t="shared" si="0"/>
        <v>1.2173611111111111</v>
      </c>
      <c r="F43" s="129">
        <f t="shared" si="1"/>
        <v>0.99332952815829534</v>
      </c>
      <c r="G43" s="119">
        <v>0.85069444444444453</v>
      </c>
      <c r="H43" s="119">
        <v>4.7222222222222221E-2</v>
      </c>
      <c r="I43" s="119">
        <f t="shared" si="8"/>
        <v>0.8979166666666667</v>
      </c>
      <c r="J43" s="129">
        <f t="shared" si="9"/>
        <v>0.9950799086757991</v>
      </c>
      <c r="K43" s="119">
        <v>0.31875000000000003</v>
      </c>
      <c r="L43" s="119">
        <v>0</v>
      </c>
      <c r="M43" s="119">
        <f t="shared" si="10"/>
        <v>0.31875000000000003</v>
      </c>
      <c r="N43" s="129">
        <f t="shared" si="11"/>
        <v>0.99825342465753431</v>
      </c>
    </row>
    <row r="44" spans="1:18" x14ac:dyDescent="0.2">
      <c r="A44" s="8">
        <v>38</v>
      </c>
      <c r="B44" s="2" t="s">
        <v>89</v>
      </c>
      <c r="C44" s="119">
        <v>0.22083333333333333</v>
      </c>
      <c r="D44" s="119">
        <v>7.6388888888888895E-2</v>
      </c>
      <c r="E44" s="119">
        <f t="shared" si="0"/>
        <v>0.29722222222222222</v>
      </c>
      <c r="F44" s="129">
        <f t="shared" si="1"/>
        <v>0.99837138508371392</v>
      </c>
      <c r="G44" s="119">
        <v>1.1666666666666667</v>
      </c>
      <c r="H44" s="119">
        <v>1.3229166666666667</v>
      </c>
      <c r="I44" s="119">
        <f t="shared" si="8"/>
        <v>2.4895833333333335</v>
      </c>
      <c r="J44" s="129">
        <f t="shared" si="9"/>
        <v>0.98635844748858448</v>
      </c>
      <c r="K44" s="119">
        <v>0.7104166666666667</v>
      </c>
      <c r="L44" s="119">
        <v>0.21527777777777779</v>
      </c>
      <c r="M44" s="119">
        <f t="shared" si="10"/>
        <v>0.92569444444444449</v>
      </c>
      <c r="N44" s="129">
        <f t="shared" si="11"/>
        <v>0.99492770167427702</v>
      </c>
    </row>
    <row r="45" spans="1:18" x14ac:dyDescent="0.2">
      <c r="A45" s="8">
        <v>39</v>
      </c>
      <c r="B45" s="2" t="s">
        <v>78</v>
      </c>
      <c r="C45" s="119">
        <v>2.1131944444444444</v>
      </c>
      <c r="D45" s="119">
        <v>0.4069444444444445</v>
      </c>
      <c r="E45" s="119">
        <f t="shared" si="0"/>
        <v>2.5201388888888889</v>
      </c>
      <c r="F45" s="129">
        <f t="shared" si="1"/>
        <v>0.98619101978691026</v>
      </c>
      <c r="G45" s="119">
        <v>5.656944444444445</v>
      </c>
      <c r="H45" s="119">
        <v>0</v>
      </c>
      <c r="I45" s="119">
        <f t="shared" si="8"/>
        <v>5.656944444444445</v>
      </c>
      <c r="J45" s="129">
        <f t="shared" si="9"/>
        <v>0.96900304414003047</v>
      </c>
      <c r="K45" s="119">
        <v>4.4444444444444446E-2</v>
      </c>
      <c r="L45" s="119">
        <v>0.41875000000000001</v>
      </c>
      <c r="M45" s="119">
        <f t="shared" si="10"/>
        <v>0.46319444444444446</v>
      </c>
      <c r="N45" s="129">
        <f t="shared" si="11"/>
        <v>0.99746194824961953</v>
      </c>
      <c r="O45" s="12"/>
      <c r="P45" s="7"/>
      <c r="Q45" s="7"/>
      <c r="R45" s="7"/>
    </row>
    <row r="46" spans="1:18" x14ac:dyDescent="0.2">
      <c r="A46" s="8">
        <v>40</v>
      </c>
      <c r="B46" s="2" t="s">
        <v>81</v>
      </c>
      <c r="C46" s="119">
        <v>0.39652777777777781</v>
      </c>
      <c r="D46" s="119">
        <v>0.29305555555555557</v>
      </c>
      <c r="E46" s="119">
        <f t="shared" si="0"/>
        <v>0.68958333333333344</v>
      </c>
      <c r="F46" s="129">
        <f t="shared" si="1"/>
        <v>0.99622146118721466</v>
      </c>
      <c r="G46" s="119">
        <v>1.1618055555555555</v>
      </c>
      <c r="H46" s="119">
        <v>0.19930555555555554</v>
      </c>
      <c r="I46" s="119">
        <f t="shared" si="8"/>
        <v>1.3611111111111112</v>
      </c>
      <c r="J46" s="129">
        <f t="shared" si="9"/>
        <v>0.99254185692541852</v>
      </c>
      <c r="K46" s="119">
        <v>0.18333333333333335</v>
      </c>
      <c r="L46" s="119">
        <v>0.6430555555555556</v>
      </c>
      <c r="M46" s="119">
        <f t="shared" si="10"/>
        <v>0.82638888888888895</v>
      </c>
      <c r="N46" s="129">
        <f t="shared" si="11"/>
        <v>0.99547184170471847</v>
      </c>
    </row>
    <row r="47" spans="1:18" x14ac:dyDescent="0.2">
      <c r="A47" s="8">
        <v>41</v>
      </c>
      <c r="B47" s="2" t="s">
        <v>79</v>
      </c>
      <c r="C47" s="119">
        <v>0</v>
      </c>
      <c r="D47" s="119">
        <v>0</v>
      </c>
      <c r="E47" s="119">
        <f t="shared" si="0"/>
        <v>0</v>
      </c>
      <c r="F47" s="129">
        <f t="shared" si="1"/>
        <v>1</v>
      </c>
      <c r="G47" s="119">
        <v>0</v>
      </c>
      <c r="H47" s="119">
        <v>0</v>
      </c>
      <c r="I47" s="119">
        <f t="shared" si="8"/>
        <v>0</v>
      </c>
      <c r="J47" s="129">
        <f t="shared" si="9"/>
        <v>1</v>
      </c>
      <c r="K47" s="119">
        <v>0</v>
      </c>
      <c r="L47" s="119">
        <v>0</v>
      </c>
      <c r="M47" s="119">
        <f t="shared" si="10"/>
        <v>0</v>
      </c>
      <c r="N47" s="129">
        <f t="shared" si="11"/>
        <v>1</v>
      </c>
    </row>
    <row r="48" spans="1:18" x14ac:dyDescent="0.2">
      <c r="A48" s="8">
        <v>42</v>
      </c>
      <c r="B48" s="2" t="s">
        <v>80</v>
      </c>
      <c r="C48" s="119">
        <v>0</v>
      </c>
      <c r="D48" s="119">
        <v>0</v>
      </c>
      <c r="E48" s="119">
        <f t="shared" si="0"/>
        <v>0</v>
      </c>
      <c r="F48" s="129">
        <f t="shared" si="1"/>
        <v>1</v>
      </c>
      <c r="G48" s="119">
        <v>0</v>
      </c>
      <c r="H48" s="119">
        <v>0</v>
      </c>
      <c r="I48" s="119">
        <f t="shared" si="8"/>
        <v>0</v>
      </c>
      <c r="J48" s="129">
        <f t="shared" si="9"/>
        <v>1</v>
      </c>
      <c r="K48" s="119">
        <v>0</v>
      </c>
      <c r="L48" s="119">
        <v>0</v>
      </c>
      <c r="M48" s="119">
        <f t="shared" si="10"/>
        <v>0</v>
      </c>
      <c r="N48" s="129">
        <f t="shared" si="11"/>
        <v>1</v>
      </c>
    </row>
    <row r="49" spans="1:18" s="105" customFormat="1" x14ac:dyDescent="0.2">
      <c r="A49" s="8">
        <v>43</v>
      </c>
      <c r="B49" s="97" t="s">
        <v>312</v>
      </c>
      <c r="C49" s="119">
        <v>0.12222222222222223</v>
      </c>
      <c r="D49" s="119">
        <v>0.14444444444444446</v>
      </c>
      <c r="E49" s="119">
        <f t="shared" si="0"/>
        <v>0.26666666666666672</v>
      </c>
      <c r="F49" s="129">
        <f t="shared" si="1"/>
        <v>0.99853881278538803</v>
      </c>
      <c r="G49" s="119">
        <v>0.38055555555555554</v>
      </c>
      <c r="H49" s="119">
        <v>4.9999999999999996E-2</v>
      </c>
      <c r="I49" s="119">
        <f t="shared" si="8"/>
        <v>0.43055555555555552</v>
      </c>
      <c r="J49" s="129">
        <f t="shared" si="9"/>
        <v>0.99764079147640794</v>
      </c>
      <c r="K49" s="119">
        <v>7.013888888888889E-2</v>
      </c>
      <c r="L49" s="119">
        <v>0</v>
      </c>
      <c r="M49" s="119">
        <f t="shared" si="10"/>
        <v>7.013888888888889E-2</v>
      </c>
      <c r="N49" s="129">
        <f t="shared" si="11"/>
        <v>0.99961567732115675</v>
      </c>
    </row>
    <row r="50" spans="1:18" x14ac:dyDescent="0.2">
      <c r="A50" s="8">
        <v>44</v>
      </c>
      <c r="B50" s="2" t="s">
        <v>82</v>
      </c>
      <c r="C50" s="119">
        <v>0.6875</v>
      </c>
      <c r="D50" s="119">
        <v>0.16319444444444445</v>
      </c>
      <c r="E50" s="119">
        <f t="shared" si="0"/>
        <v>0.85069444444444442</v>
      </c>
      <c r="F50" s="129">
        <f t="shared" si="1"/>
        <v>0.99533866057838649</v>
      </c>
      <c r="G50" s="119">
        <v>0.37847222222222227</v>
      </c>
      <c r="H50" s="119">
        <v>0.21319444444444444</v>
      </c>
      <c r="I50" s="119">
        <f t="shared" ref="I50:I52" si="12">SUM(G50:H50)</f>
        <v>0.59166666666666667</v>
      </c>
      <c r="J50" s="129">
        <f t="shared" ref="J50:J52" si="13">($O$1-I50)/$O$1</f>
        <v>0.99675799086757988</v>
      </c>
      <c r="K50" s="119">
        <v>0.62986111111111109</v>
      </c>
      <c r="L50" s="119">
        <v>3.6187499999999999</v>
      </c>
      <c r="M50" s="119">
        <f t="shared" ref="M50:M52" si="14">SUM(K50:L50)</f>
        <v>4.2486111111111109</v>
      </c>
      <c r="N50" s="129">
        <f t="shared" ref="N50:N52" si="15">($O$1-M50)/$O$1</f>
        <v>0.97671993911719945</v>
      </c>
    </row>
    <row r="51" spans="1:18" x14ac:dyDescent="0.2">
      <c r="A51" s="8">
        <v>45</v>
      </c>
      <c r="B51" s="2" t="s">
        <v>680</v>
      </c>
      <c r="C51" s="119"/>
      <c r="D51" s="119"/>
      <c r="E51" s="119"/>
      <c r="F51" s="129"/>
      <c r="G51" s="119">
        <v>8.9152777777777779</v>
      </c>
      <c r="H51" s="119">
        <v>6.3888888888888884E-2</v>
      </c>
      <c r="I51" s="119">
        <f t="shared" si="12"/>
        <v>8.9791666666666661</v>
      </c>
      <c r="J51" s="129">
        <f t="shared" si="13"/>
        <v>0.95079908675799096</v>
      </c>
      <c r="K51" s="119">
        <v>0</v>
      </c>
      <c r="L51" s="119">
        <v>2.3541666666666665</v>
      </c>
      <c r="M51" s="119">
        <f t="shared" si="14"/>
        <v>2.3541666666666665</v>
      </c>
      <c r="N51" s="129">
        <f t="shared" si="15"/>
        <v>0.98710045662100465</v>
      </c>
    </row>
    <row r="52" spans="1:18" x14ac:dyDescent="0.2">
      <c r="A52" s="8">
        <v>46</v>
      </c>
      <c r="B52" s="2" t="s">
        <v>83</v>
      </c>
      <c r="C52" s="119">
        <v>0</v>
      </c>
      <c r="D52" s="119">
        <v>6.2499999999999995E-3</v>
      </c>
      <c r="E52" s="119">
        <f t="shared" si="0"/>
        <v>6.2499999999999995E-3</v>
      </c>
      <c r="F52" s="129">
        <f t="shared" si="1"/>
        <v>0.99996575342465754</v>
      </c>
      <c r="G52" s="119">
        <v>0.73055555555555562</v>
      </c>
      <c r="H52" s="119">
        <v>8.3333333333333332E-3</v>
      </c>
      <c r="I52" s="119">
        <f t="shared" si="12"/>
        <v>0.73888888888888893</v>
      </c>
      <c r="J52" s="129">
        <f t="shared" si="13"/>
        <v>0.99595129375951297</v>
      </c>
      <c r="K52" s="119">
        <v>0</v>
      </c>
      <c r="L52" s="119">
        <v>2.2284722222222224</v>
      </c>
      <c r="M52" s="119">
        <f t="shared" si="14"/>
        <v>2.2284722222222224</v>
      </c>
      <c r="N52" s="129">
        <f t="shared" si="15"/>
        <v>0.98778919330289194</v>
      </c>
    </row>
    <row r="53" spans="1:18" x14ac:dyDescent="0.2">
      <c r="A53" s="8">
        <v>47</v>
      </c>
      <c r="B53" s="2" t="s">
        <v>157</v>
      </c>
      <c r="C53" s="119">
        <v>0.14375000000000002</v>
      </c>
      <c r="D53" s="119">
        <v>4.8611111111111112E-3</v>
      </c>
      <c r="E53" s="119">
        <f t="shared" si="0"/>
        <v>0.14861111111111114</v>
      </c>
      <c r="F53" s="129">
        <f t="shared" si="1"/>
        <v>0.99918569254185696</v>
      </c>
      <c r="G53" s="119">
        <v>0.82708333333333339</v>
      </c>
      <c r="H53" s="119"/>
      <c r="I53" s="119">
        <f t="shared" ref="I53:I58" si="16">SUM(G53:H53)</f>
        <v>0.82708333333333339</v>
      </c>
      <c r="J53" s="129">
        <f t="shared" ref="J53:J58" si="17">($O$1-I53)/$O$1</f>
        <v>0.99546803652968041</v>
      </c>
      <c r="K53" s="119">
        <v>0.12986111111111112</v>
      </c>
      <c r="L53" s="119">
        <v>2.8472222222222222E-2</v>
      </c>
      <c r="M53" s="119">
        <f t="shared" ref="M53:M58" si="18">SUM(K53:L53)</f>
        <v>0.15833333333333335</v>
      </c>
      <c r="N53" s="129">
        <f t="shared" ref="N53:N58" si="19">($O$1-M53)/$O$1</f>
        <v>0.99913242009132419</v>
      </c>
    </row>
    <row r="54" spans="1:18" x14ac:dyDescent="0.2">
      <c r="A54" s="8">
        <v>48</v>
      </c>
      <c r="B54" s="2" t="s">
        <v>158</v>
      </c>
      <c r="C54" s="119">
        <v>0.14444444444444446</v>
      </c>
      <c r="D54" s="119">
        <v>1.5277777777777777E-2</v>
      </c>
      <c r="E54" s="119">
        <f t="shared" si="0"/>
        <v>0.15972222222222224</v>
      </c>
      <c r="F54" s="129">
        <f t="shared" si="1"/>
        <v>0.99912480974124807</v>
      </c>
      <c r="G54" s="119">
        <v>0.62291666666666667</v>
      </c>
      <c r="H54" s="119">
        <v>6.9444444444444441E-3</v>
      </c>
      <c r="I54" s="119">
        <f t="shared" si="16"/>
        <v>0.62986111111111109</v>
      </c>
      <c r="J54" s="129">
        <f t="shared" si="17"/>
        <v>0.99654870624048719</v>
      </c>
      <c r="K54" s="119">
        <v>0.12708333333333333</v>
      </c>
      <c r="L54" s="119">
        <v>7.3611111111111113E-2</v>
      </c>
      <c r="M54" s="119">
        <f t="shared" si="18"/>
        <v>0.20069444444444445</v>
      </c>
      <c r="N54" s="129">
        <f t="shared" si="19"/>
        <v>0.99890030441400302</v>
      </c>
    </row>
    <row r="55" spans="1:18" x14ac:dyDescent="0.2">
      <c r="A55" s="8">
        <v>49</v>
      </c>
      <c r="B55" s="2" t="s">
        <v>156</v>
      </c>
      <c r="C55" s="119">
        <v>0.96666666666666667</v>
      </c>
      <c r="D55" s="119">
        <v>1.3888888888888888E-2</v>
      </c>
      <c r="E55" s="119">
        <f t="shared" si="0"/>
        <v>0.98055555555555551</v>
      </c>
      <c r="F55" s="129">
        <f t="shared" si="1"/>
        <v>0.99462709284627093</v>
      </c>
      <c r="G55" s="119">
        <v>0.6875</v>
      </c>
      <c r="H55" s="119"/>
      <c r="I55" s="119">
        <f t="shared" si="16"/>
        <v>0.6875</v>
      </c>
      <c r="J55" s="129">
        <f t="shared" si="17"/>
        <v>0.99623287671232874</v>
      </c>
      <c r="K55" s="119">
        <v>0.13333333333333333</v>
      </c>
      <c r="L55" s="119">
        <v>3.6111111111111115E-2</v>
      </c>
      <c r="M55" s="119">
        <f t="shared" si="18"/>
        <v>0.16944444444444445</v>
      </c>
      <c r="N55" s="129">
        <f t="shared" si="19"/>
        <v>0.99907153729071529</v>
      </c>
    </row>
    <row r="56" spans="1:18" x14ac:dyDescent="0.2">
      <c r="A56" s="8">
        <v>50</v>
      </c>
      <c r="B56" s="2" t="s">
        <v>272</v>
      </c>
      <c r="C56" s="119">
        <v>0.18472222222222223</v>
      </c>
      <c r="D56" s="119">
        <v>6.1805555555555558E-2</v>
      </c>
      <c r="E56" s="119">
        <f t="shared" si="0"/>
        <v>0.24652777777777779</v>
      </c>
      <c r="F56" s="129">
        <f t="shared" si="1"/>
        <v>0.99864916286149163</v>
      </c>
      <c r="G56" s="119">
        <v>0.8847222222222223</v>
      </c>
      <c r="H56" s="119"/>
      <c r="I56" s="119">
        <f t="shared" si="16"/>
        <v>0.8847222222222223</v>
      </c>
      <c r="J56" s="129">
        <f t="shared" si="17"/>
        <v>0.99515220700152207</v>
      </c>
      <c r="K56" s="119">
        <v>0.12986111111111112</v>
      </c>
      <c r="L56" s="119">
        <v>6.3888888888888884E-2</v>
      </c>
      <c r="M56" s="119">
        <f t="shared" si="18"/>
        <v>0.19375000000000001</v>
      </c>
      <c r="N56" s="129">
        <f t="shared" si="19"/>
        <v>0.99893835616438365</v>
      </c>
      <c r="O56" s="2"/>
      <c r="P56" s="2"/>
      <c r="Q56" s="2"/>
      <c r="R56" s="2"/>
    </row>
    <row r="57" spans="1:18" x14ac:dyDescent="0.2">
      <c r="A57" s="8">
        <v>51</v>
      </c>
      <c r="B57" s="2" t="s">
        <v>155</v>
      </c>
      <c r="C57" s="119"/>
      <c r="D57" s="119"/>
      <c r="E57" s="119"/>
      <c r="F57" s="165"/>
      <c r="G57" s="119"/>
      <c r="H57" s="119"/>
      <c r="I57" s="119"/>
      <c r="J57" s="129"/>
      <c r="K57" s="119"/>
      <c r="L57" s="119"/>
      <c r="M57" s="119"/>
      <c r="N57" s="129"/>
      <c r="O57" s="2"/>
      <c r="P57" s="2"/>
      <c r="Q57" s="2"/>
      <c r="R57" s="2"/>
    </row>
    <row r="58" spans="1:18" x14ac:dyDescent="0.2">
      <c r="A58" s="8">
        <v>52</v>
      </c>
      <c r="B58" s="2" t="s">
        <v>197</v>
      </c>
      <c r="C58" s="119">
        <v>0.60069444444444442</v>
      </c>
      <c r="D58" s="119">
        <v>1.6666666666666666E-2</v>
      </c>
      <c r="E58" s="119">
        <f t="shared" ref="E58:E68" si="20">SUM(C58:D58)</f>
        <v>0.61736111111111114</v>
      </c>
      <c r="F58" s="129">
        <f t="shared" ref="F58:F68" si="21">($O$1-E58)/$O$1</f>
        <v>0.99661719939117199</v>
      </c>
      <c r="G58" s="119">
        <v>0.90555555555555556</v>
      </c>
      <c r="H58" s="119"/>
      <c r="I58" s="119">
        <f t="shared" si="16"/>
        <v>0.90555555555555556</v>
      </c>
      <c r="J58" s="129">
        <f t="shared" si="17"/>
        <v>0.99503805175038051</v>
      </c>
      <c r="K58" s="119">
        <v>0.29375000000000001</v>
      </c>
      <c r="L58" s="119">
        <v>9.6527777777777768E-2</v>
      </c>
      <c r="M58" s="119">
        <f t="shared" si="18"/>
        <v>0.39027777777777778</v>
      </c>
      <c r="N58" s="129">
        <f t="shared" si="19"/>
        <v>0.99786149162861493</v>
      </c>
      <c r="O58" s="2"/>
      <c r="P58" s="2"/>
      <c r="Q58" s="2"/>
      <c r="R58" s="2"/>
    </row>
    <row r="59" spans="1:18" x14ac:dyDescent="0.2">
      <c r="A59" s="8">
        <v>53</v>
      </c>
      <c r="B59" s="2" t="s">
        <v>84</v>
      </c>
      <c r="C59" s="119">
        <v>3.5798611111111112</v>
      </c>
      <c r="D59" s="119">
        <v>5.347222222222222E-2</v>
      </c>
      <c r="E59" s="119">
        <f t="shared" si="20"/>
        <v>3.6333333333333333</v>
      </c>
      <c r="F59" s="129">
        <f t="shared" si="21"/>
        <v>0.98009132420091327</v>
      </c>
      <c r="G59" s="119">
        <v>0.7944444444444444</v>
      </c>
      <c r="H59" s="119" t="s">
        <v>679</v>
      </c>
      <c r="I59" s="119">
        <f t="shared" ref="I59:I60" si="22">SUM(G59:H59)</f>
        <v>0.7944444444444444</v>
      </c>
      <c r="J59" s="129">
        <f t="shared" ref="J59:J60" si="23">($O$1-I59)/$O$1</f>
        <v>0.99564687975646871</v>
      </c>
      <c r="K59" s="87">
        <v>0</v>
      </c>
      <c r="L59" s="100">
        <v>0.91875000000000007</v>
      </c>
      <c r="M59" s="119">
        <f t="shared" ref="M59:M60" si="24">SUM(K59:L59)</f>
        <v>0.91875000000000007</v>
      </c>
      <c r="N59" s="129">
        <f t="shared" ref="N59:N60" si="25">($O$1-M59)/$O$1</f>
        <v>0.99496575342465765</v>
      </c>
      <c r="O59" s="2"/>
      <c r="P59" s="2"/>
      <c r="Q59" s="2"/>
      <c r="R59" s="2"/>
    </row>
    <row r="60" spans="1:18" x14ac:dyDescent="0.2">
      <c r="A60" s="8">
        <v>54</v>
      </c>
      <c r="B60" s="2" t="s">
        <v>313</v>
      </c>
      <c r="C60" s="119" t="s">
        <v>377</v>
      </c>
      <c r="D60" s="119">
        <v>0.21180555555555555</v>
      </c>
      <c r="E60" s="119">
        <f t="shared" si="20"/>
        <v>0.21180555555555555</v>
      </c>
      <c r="F60" s="129">
        <f t="shared" si="21"/>
        <v>0.99883942161339434</v>
      </c>
      <c r="G60" s="119"/>
      <c r="H60" s="119"/>
      <c r="I60" s="119">
        <f t="shared" si="22"/>
        <v>0</v>
      </c>
      <c r="J60" s="129">
        <f t="shared" si="23"/>
        <v>1</v>
      </c>
      <c r="K60" s="87">
        <v>0</v>
      </c>
      <c r="L60" s="119">
        <v>95.304166666666674</v>
      </c>
      <c r="M60" s="119">
        <f t="shared" si="24"/>
        <v>95.304166666666674</v>
      </c>
      <c r="N60" s="129">
        <f t="shared" si="25"/>
        <v>0.47778538812785382</v>
      </c>
      <c r="O60" s="2"/>
      <c r="P60" s="2"/>
      <c r="Q60" s="2"/>
      <c r="R60" s="2"/>
    </row>
    <row r="61" spans="1:18" s="88" customFormat="1" x14ac:dyDescent="0.2">
      <c r="A61" s="8">
        <v>55</v>
      </c>
      <c r="B61" s="107" t="s">
        <v>318</v>
      </c>
      <c r="C61" s="119" t="s">
        <v>378</v>
      </c>
      <c r="D61" s="119">
        <v>5.347222222222222E-2</v>
      </c>
      <c r="E61" s="119">
        <f t="shared" si="20"/>
        <v>5.347222222222222E-2</v>
      </c>
      <c r="F61" s="129">
        <f t="shared" si="21"/>
        <v>0.99970700152207004</v>
      </c>
      <c r="G61" s="119">
        <v>1.3173611111111112</v>
      </c>
      <c r="H61" s="119">
        <v>0.69374999999999998</v>
      </c>
      <c r="I61" s="119">
        <f t="shared" ref="I61" si="26">SUM(G61:H61)</f>
        <v>2.0111111111111111</v>
      </c>
      <c r="J61" s="129">
        <f t="shared" ref="J61" si="27">($O$1-I61)/$O$1</f>
        <v>0.98898021308980211</v>
      </c>
      <c r="K61" s="119">
        <v>0.5131944444444444</v>
      </c>
      <c r="L61" s="119">
        <v>0.19097222222222221</v>
      </c>
      <c r="M61" s="119">
        <f t="shared" ref="M61" si="28">SUM(K61:L61)</f>
        <v>0.70416666666666661</v>
      </c>
      <c r="N61" s="129">
        <f t="shared" ref="N61" si="29">($O$1-M61)/$O$1</f>
        <v>0.99614155251141545</v>
      </c>
    </row>
    <row r="62" spans="1:18" x14ac:dyDescent="0.2">
      <c r="A62" s="8">
        <v>56</v>
      </c>
      <c r="B62" s="2" t="s">
        <v>445</v>
      </c>
      <c r="C62" s="119">
        <v>0.18055555555555555</v>
      </c>
      <c r="D62" s="119">
        <v>0.39930555555555558</v>
      </c>
      <c r="E62" s="119">
        <f t="shared" si="20"/>
        <v>0.57986111111111116</v>
      </c>
      <c r="F62" s="129">
        <f t="shared" si="21"/>
        <v>0.99682267884322673</v>
      </c>
      <c r="G62" s="119"/>
      <c r="H62" s="119"/>
      <c r="I62" s="119">
        <f t="shared" ref="I62:I69" si="30">SUM(G62:H62)</f>
        <v>0</v>
      </c>
      <c r="J62" s="129">
        <f t="shared" ref="J62:J69" si="31">($O$1-I62)/$O$1</f>
        <v>1</v>
      </c>
      <c r="K62" s="119"/>
      <c r="L62" s="119"/>
      <c r="M62" s="119">
        <f t="shared" ref="M62:M68" si="32">SUM(K62:L62)</f>
        <v>0</v>
      </c>
      <c r="N62" s="129">
        <f t="shared" ref="N62:N68" si="33">($O$1-M62)/$O$1</f>
        <v>1</v>
      </c>
      <c r="O62" s="2"/>
      <c r="P62" s="2"/>
      <c r="Q62" s="2"/>
      <c r="R62" s="2"/>
    </row>
    <row r="63" spans="1:18" x14ac:dyDescent="0.2">
      <c r="A63" s="8">
        <v>57</v>
      </c>
      <c r="B63" s="17" t="s">
        <v>87</v>
      </c>
      <c r="C63" s="119">
        <v>0</v>
      </c>
      <c r="D63" s="119">
        <v>0</v>
      </c>
      <c r="E63" s="119">
        <f t="shared" si="20"/>
        <v>0</v>
      </c>
      <c r="F63" s="129">
        <f t="shared" si="21"/>
        <v>1</v>
      </c>
      <c r="G63" s="119">
        <v>0.28819444444444448</v>
      </c>
      <c r="H63" s="119">
        <v>0</v>
      </c>
      <c r="I63" s="119">
        <f t="shared" si="30"/>
        <v>0.28819444444444448</v>
      </c>
      <c r="J63" s="129">
        <f t="shared" si="31"/>
        <v>0.99842085235920841</v>
      </c>
      <c r="K63" s="119">
        <v>1.7361111111111112E-2</v>
      </c>
      <c r="L63" s="119">
        <v>0</v>
      </c>
      <c r="M63" s="119">
        <f t="shared" si="32"/>
        <v>1.7361111111111112E-2</v>
      </c>
      <c r="N63" s="129">
        <f t="shared" si="33"/>
        <v>0.99990487062404865</v>
      </c>
      <c r="O63" s="2"/>
      <c r="P63" s="2"/>
      <c r="Q63" s="2"/>
      <c r="R63" s="2"/>
    </row>
    <row r="64" spans="1:18" x14ac:dyDescent="0.2">
      <c r="A64" s="8">
        <v>58</v>
      </c>
      <c r="B64" s="17" t="s">
        <v>164</v>
      </c>
      <c r="C64" s="119">
        <v>0.14166666666666666</v>
      </c>
      <c r="D64" s="119">
        <v>2.9166666666666664E-2</v>
      </c>
      <c r="E64" s="119">
        <f t="shared" si="20"/>
        <v>0.17083333333333334</v>
      </c>
      <c r="F64" s="129">
        <f t="shared" si="21"/>
        <v>0.99906392694063939</v>
      </c>
      <c r="G64" s="119">
        <v>0.90694444444444444</v>
      </c>
      <c r="H64" s="119">
        <v>0</v>
      </c>
      <c r="I64" s="119">
        <f t="shared" si="30"/>
        <v>0.90694444444444444</v>
      </c>
      <c r="J64" s="129">
        <f t="shared" si="31"/>
        <v>0.9950304414003045</v>
      </c>
      <c r="K64" s="119">
        <v>0.1173611111111111</v>
      </c>
      <c r="L64" s="119">
        <v>0.2590277777777778</v>
      </c>
      <c r="M64" s="119">
        <f t="shared" si="32"/>
        <v>0.37638888888888888</v>
      </c>
      <c r="N64" s="129">
        <f t="shared" si="33"/>
        <v>0.99793759512937585</v>
      </c>
      <c r="O64" s="2"/>
      <c r="P64" s="2"/>
      <c r="Q64" s="2"/>
      <c r="R64" s="2"/>
    </row>
    <row r="65" spans="1:18" x14ac:dyDescent="0.2">
      <c r="A65" s="8">
        <v>59</v>
      </c>
      <c r="B65" s="17" t="s">
        <v>165</v>
      </c>
      <c r="C65" s="119">
        <v>0.14166666666666666</v>
      </c>
      <c r="D65" s="119">
        <v>2.9166666666666664E-2</v>
      </c>
      <c r="E65" s="119">
        <f t="shared" si="20"/>
        <v>0.17083333333333334</v>
      </c>
      <c r="F65" s="129">
        <f t="shared" si="21"/>
        <v>0.99906392694063939</v>
      </c>
      <c r="G65" s="119">
        <v>0.88402777777777775</v>
      </c>
      <c r="H65" s="119">
        <v>6.9444444444444441E-3</v>
      </c>
      <c r="I65" s="119">
        <f t="shared" si="30"/>
        <v>0.89097222222222217</v>
      </c>
      <c r="J65" s="129">
        <f t="shared" si="31"/>
        <v>0.99511796042617962</v>
      </c>
      <c r="K65" s="119">
        <v>0.11805555555555557</v>
      </c>
      <c r="L65" s="119">
        <v>2.2222222222222223E-2</v>
      </c>
      <c r="M65" s="119">
        <f t="shared" si="32"/>
        <v>0.14027777777777778</v>
      </c>
      <c r="N65" s="129">
        <f t="shared" si="33"/>
        <v>0.9992313546423135</v>
      </c>
      <c r="O65" s="2"/>
      <c r="P65" s="2"/>
      <c r="Q65" s="2"/>
      <c r="R65" s="2"/>
    </row>
    <row r="66" spans="1:18" x14ac:dyDescent="0.2">
      <c r="A66" s="8">
        <v>60</v>
      </c>
      <c r="B66" s="2" t="s">
        <v>444</v>
      </c>
      <c r="C66" s="119">
        <v>3.2791666666666668</v>
      </c>
      <c r="D66" s="119">
        <v>0.69861111111111107</v>
      </c>
      <c r="E66" s="119">
        <f t="shared" si="20"/>
        <v>3.9777777777777779</v>
      </c>
      <c r="F66" s="129">
        <f t="shared" si="21"/>
        <v>0.97820395738203947</v>
      </c>
      <c r="G66" s="119">
        <v>1.7993055555555555</v>
      </c>
      <c r="H66" s="119">
        <v>0</v>
      </c>
      <c r="I66" s="119">
        <f t="shared" si="30"/>
        <v>1.7993055555555555</v>
      </c>
      <c r="J66" s="129">
        <f t="shared" si="31"/>
        <v>0.99014079147640799</v>
      </c>
      <c r="K66" s="119">
        <v>0.31388888888888888</v>
      </c>
      <c r="L66" s="119">
        <v>0.83263888888888893</v>
      </c>
      <c r="M66" s="119">
        <f t="shared" si="32"/>
        <v>1.1465277777777778</v>
      </c>
      <c r="N66" s="129">
        <f t="shared" si="33"/>
        <v>0.99371765601217654</v>
      </c>
      <c r="O66" s="2"/>
      <c r="P66" s="2"/>
      <c r="Q66" s="2"/>
      <c r="R66" s="2"/>
    </row>
    <row r="67" spans="1:18" x14ac:dyDescent="0.2">
      <c r="A67" s="8">
        <v>61</v>
      </c>
      <c r="B67" s="2" t="s">
        <v>85</v>
      </c>
      <c r="C67" s="119">
        <v>0.13333333333333333</v>
      </c>
      <c r="D67" s="119">
        <v>3.888888888888889E-2</v>
      </c>
      <c r="E67" s="119">
        <f t="shared" si="20"/>
        <v>0.17222222222222222</v>
      </c>
      <c r="F67" s="129">
        <f t="shared" si="21"/>
        <v>0.99905631659056315</v>
      </c>
      <c r="G67" s="119">
        <v>1.0222222222222224</v>
      </c>
      <c r="H67" s="119">
        <v>2.0701388888888888</v>
      </c>
      <c r="I67" s="119">
        <f t="shared" si="30"/>
        <v>3.0923611111111109</v>
      </c>
      <c r="J67" s="129">
        <f t="shared" si="31"/>
        <v>0.98305555555555557</v>
      </c>
      <c r="K67" s="119">
        <v>1.2499999999999999E-2</v>
      </c>
      <c r="L67" s="119">
        <v>4.5166666666666666</v>
      </c>
      <c r="M67" s="119">
        <f t="shared" si="32"/>
        <v>4.5291666666666668</v>
      </c>
      <c r="N67" s="129">
        <f t="shared" si="33"/>
        <v>0.97518264840182645</v>
      </c>
      <c r="O67" s="2"/>
      <c r="P67" s="2"/>
      <c r="Q67" s="2"/>
      <c r="R67" s="2"/>
    </row>
    <row r="68" spans="1:18" x14ac:dyDescent="0.2">
      <c r="A68" s="8">
        <v>62</v>
      </c>
      <c r="B68" s="2" t="s">
        <v>86</v>
      </c>
      <c r="C68" s="119">
        <v>0.51111111111111118</v>
      </c>
      <c r="D68" s="119">
        <v>5.9027777777777783E-2</v>
      </c>
      <c r="E68" s="119">
        <f t="shared" si="20"/>
        <v>0.57013888888888897</v>
      </c>
      <c r="F68" s="129">
        <f t="shared" si="21"/>
        <v>0.9968759512937595</v>
      </c>
      <c r="G68" s="119">
        <v>0.31111111111111112</v>
      </c>
      <c r="H68" s="119">
        <v>0</v>
      </c>
      <c r="I68" s="119">
        <f t="shared" si="30"/>
        <v>0.31111111111111112</v>
      </c>
      <c r="J68" s="129">
        <f t="shared" si="31"/>
        <v>0.99829528158295289</v>
      </c>
      <c r="K68" s="119">
        <v>0</v>
      </c>
      <c r="L68" s="119">
        <v>0</v>
      </c>
      <c r="M68" s="119">
        <f t="shared" si="32"/>
        <v>0</v>
      </c>
      <c r="N68" s="129">
        <f t="shared" si="33"/>
        <v>1</v>
      </c>
      <c r="O68" s="2"/>
      <c r="P68" s="2"/>
      <c r="Q68" s="2"/>
      <c r="R68" s="2"/>
    </row>
    <row r="69" spans="1:18" x14ac:dyDescent="0.2">
      <c r="B69" s="97"/>
      <c r="C69" s="108"/>
      <c r="D69" s="100"/>
      <c r="E69" s="108"/>
      <c r="F69" s="89"/>
      <c r="I69" s="119"/>
      <c r="J69" s="129"/>
      <c r="O69" s="2"/>
      <c r="P69" s="2"/>
      <c r="Q69" s="2"/>
      <c r="R69" s="2"/>
    </row>
    <row r="70" spans="1:18" x14ac:dyDescent="0.2">
      <c r="B70" s="97"/>
      <c r="C70" s="100"/>
      <c r="D70" s="100"/>
      <c r="E70" s="100"/>
      <c r="F70" s="89"/>
    </row>
    <row r="71" spans="1:18" x14ac:dyDescent="0.2">
      <c r="B71" s="97"/>
      <c r="C71" s="100"/>
      <c r="D71" s="100"/>
      <c r="E71" s="100"/>
      <c r="F71" s="89"/>
    </row>
    <row r="72" spans="1:18" x14ac:dyDescent="0.2">
      <c r="B72" s="97"/>
      <c r="C72" s="100"/>
      <c r="D72" s="100"/>
      <c r="E72" s="100"/>
      <c r="F72" s="89"/>
    </row>
    <row r="73" spans="1:18" x14ac:dyDescent="0.2">
      <c r="B73" s="97"/>
      <c r="C73" s="100"/>
      <c r="D73" s="100"/>
      <c r="E73" s="100"/>
      <c r="F73" s="89"/>
    </row>
  </sheetData>
  <mergeCells count="6">
    <mergeCell ref="C4:F4"/>
    <mergeCell ref="G4:J4"/>
    <mergeCell ref="K4:N4"/>
    <mergeCell ref="A2:N2"/>
    <mergeCell ref="A3:E3"/>
    <mergeCell ref="A4:A5"/>
  </mergeCells>
  <phoneticPr fontId="20" type="noConversion"/>
  <pageMargins left="0.39370078740157483" right="0.43307086614173229" top="0.15748031496062992" bottom="0.43307086614173229" header="0.19685039370078741" footer="0.23622047244094491"/>
  <pageSetup paperSize="9" scale="86" fitToHeight="0" orientation="landscape" r:id="rId1"/>
  <headerFooter alignWithMargins="0">
    <oddFooter>&amp;CPage &amp;P of &amp;N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81"/>
  <sheetViews>
    <sheetView zoomScale="80" zoomScaleNormal="80" workbookViewId="0">
      <selection sqref="A1:N80"/>
    </sheetView>
  </sheetViews>
  <sheetFormatPr defaultColWidth="8.85546875" defaultRowHeight="12.75" x14ac:dyDescent="0.2"/>
  <cols>
    <col min="1" max="1" width="6.28515625" style="2" bestFit="1" customWidth="1"/>
    <col min="2" max="2" width="36.7109375" style="9" bestFit="1" customWidth="1"/>
    <col min="3" max="3" width="11.85546875" style="73" customWidth="1"/>
    <col min="4" max="4" width="11.42578125" style="73" customWidth="1"/>
    <col min="5" max="5" width="10.5703125" style="73" bestFit="1" customWidth="1"/>
    <col min="6" max="6" width="13.42578125" style="1" customWidth="1"/>
    <col min="7" max="7" width="14.28515625" style="73" bestFit="1" customWidth="1"/>
    <col min="8" max="8" width="13" style="73" bestFit="1" customWidth="1"/>
    <col min="9" max="9" width="13.7109375" style="73" bestFit="1" customWidth="1"/>
    <col min="10" max="10" width="12.140625" style="7" customWidth="1"/>
    <col min="11" max="11" width="14.28515625" style="10" bestFit="1" customWidth="1"/>
    <col min="12" max="12" width="12.42578125" style="73" customWidth="1"/>
    <col min="13" max="13" width="13.7109375" style="10" bestFit="1" customWidth="1"/>
    <col min="14" max="14" width="12.42578125" style="7" customWidth="1"/>
    <col min="15" max="15" width="35" style="13" customWidth="1"/>
    <col min="16" max="18" width="8.85546875" style="1" customWidth="1"/>
    <col min="19" max="16384" width="8.85546875" style="2"/>
  </cols>
  <sheetData>
    <row r="1" spans="1:18" ht="18" customHeight="1" x14ac:dyDescent="0.2">
      <c r="A1" s="19"/>
      <c r="B1" s="70" t="s">
        <v>217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20" t="s">
        <v>218</v>
      </c>
      <c r="N1" s="71" t="s">
        <v>219</v>
      </c>
      <c r="O1" s="6">
        <v>182.5</v>
      </c>
    </row>
    <row r="2" spans="1:18" ht="12.75" customHeight="1" x14ac:dyDescent="0.2">
      <c r="A2" s="204" t="s">
        <v>0</v>
      </c>
      <c r="B2" s="205"/>
      <c r="C2" s="205"/>
      <c r="D2" s="205"/>
      <c r="E2" s="205"/>
      <c r="F2" s="209"/>
      <c r="G2" s="209"/>
      <c r="H2" s="209"/>
      <c r="I2" s="209"/>
      <c r="J2" s="209"/>
      <c r="K2" s="209"/>
      <c r="L2" s="209"/>
      <c r="M2" s="209"/>
      <c r="N2" s="209"/>
    </row>
    <row r="3" spans="1:18" ht="8.25" customHeight="1" x14ac:dyDescent="0.2">
      <c r="A3" s="204"/>
      <c r="B3" s="205"/>
      <c r="C3" s="205"/>
      <c r="D3" s="205"/>
      <c r="E3" s="205"/>
      <c r="F3" s="19"/>
      <c r="G3" s="19"/>
      <c r="H3" s="19"/>
      <c r="I3" s="19"/>
      <c r="J3" s="19"/>
      <c r="K3" s="19"/>
      <c r="L3" s="19"/>
      <c r="M3" s="19"/>
      <c r="N3" s="19"/>
    </row>
    <row r="4" spans="1:18" s="66" customFormat="1" ht="48.75" customHeight="1" x14ac:dyDescent="0.2">
      <c r="A4" s="210" t="s">
        <v>220</v>
      </c>
      <c r="B4" s="63" t="s">
        <v>221</v>
      </c>
      <c r="C4" s="203" t="s">
        <v>478</v>
      </c>
      <c r="D4" s="203"/>
      <c r="E4" s="203"/>
      <c r="F4" s="203"/>
      <c r="G4" s="203" t="s">
        <v>479</v>
      </c>
      <c r="H4" s="203"/>
      <c r="I4" s="203"/>
      <c r="J4" s="203"/>
      <c r="K4" s="203" t="s">
        <v>480</v>
      </c>
      <c r="L4" s="203"/>
      <c r="M4" s="203"/>
      <c r="N4" s="203"/>
      <c r="O4" s="64"/>
      <c r="P4" s="65"/>
      <c r="Q4" s="65"/>
      <c r="R4" s="65"/>
    </row>
    <row r="5" spans="1:18" s="66" customFormat="1" ht="78.75" x14ac:dyDescent="0.2">
      <c r="A5" s="211"/>
      <c r="B5" s="67" t="s">
        <v>230</v>
      </c>
      <c r="C5" s="85" t="s">
        <v>222</v>
      </c>
      <c r="D5" s="85" t="s">
        <v>223</v>
      </c>
      <c r="E5" s="85" t="s">
        <v>224</v>
      </c>
      <c r="F5" s="85" t="s">
        <v>225</v>
      </c>
      <c r="G5" s="85" t="s">
        <v>222</v>
      </c>
      <c r="H5" s="85" t="s">
        <v>223</v>
      </c>
      <c r="I5" s="85" t="s">
        <v>224</v>
      </c>
      <c r="J5" s="85" t="s">
        <v>225</v>
      </c>
      <c r="K5" s="85" t="s">
        <v>222</v>
      </c>
      <c r="L5" s="85" t="s">
        <v>223</v>
      </c>
      <c r="M5" s="85" t="s">
        <v>224</v>
      </c>
      <c r="N5" s="85" t="s">
        <v>225</v>
      </c>
      <c r="O5" s="64"/>
      <c r="P5" s="65"/>
      <c r="Q5" s="65"/>
      <c r="R5" s="65"/>
    </row>
    <row r="6" spans="1:18" s="3" customFormat="1" ht="11.25" x14ac:dyDescent="0.2">
      <c r="A6" s="21">
        <v>1</v>
      </c>
      <c r="B6" s="21">
        <v>2</v>
      </c>
      <c r="C6" s="22">
        <v>3</v>
      </c>
      <c r="D6" s="23">
        <v>4</v>
      </c>
      <c r="E6" s="23">
        <v>5</v>
      </c>
      <c r="F6" s="23">
        <v>6</v>
      </c>
      <c r="G6" s="22">
        <v>7</v>
      </c>
      <c r="H6" s="22">
        <v>8</v>
      </c>
      <c r="I6" s="22">
        <v>9</v>
      </c>
      <c r="J6" s="22">
        <v>10</v>
      </c>
      <c r="K6" s="22">
        <v>11</v>
      </c>
      <c r="L6" s="22">
        <v>12</v>
      </c>
      <c r="M6" s="22">
        <v>13</v>
      </c>
      <c r="N6" s="22">
        <v>14</v>
      </c>
      <c r="O6" s="5"/>
      <c r="P6" s="4"/>
      <c r="Q6" s="4"/>
      <c r="R6" s="4"/>
    </row>
    <row r="7" spans="1:18" s="105" customFormat="1" x14ac:dyDescent="0.2">
      <c r="A7" s="61">
        <v>1</v>
      </c>
      <c r="B7" s="110" t="s">
        <v>433</v>
      </c>
      <c r="C7" s="118">
        <v>0.54861111111111105</v>
      </c>
      <c r="D7" s="118"/>
      <c r="E7" s="119">
        <f t="shared" ref="E7:E8" si="0">SUM(C7:D7)</f>
        <v>0.54861111111111105</v>
      </c>
      <c r="F7" s="129">
        <f t="shared" ref="F7:F8" si="1">($O$1-E7)/$O$1</f>
        <v>0.99699391171993912</v>
      </c>
      <c r="G7" s="118">
        <v>1.2743055555555556</v>
      </c>
      <c r="H7" s="118">
        <v>4.8611111111111112E-3</v>
      </c>
      <c r="I7" s="119">
        <f t="shared" ref="I7" si="2">SUM(G7:H7)</f>
        <v>1.2791666666666668</v>
      </c>
      <c r="J7" s="129">
        <f t="shared" ref="J7" si="3">($O$1-I7)/$O$1</f>
        <v>0.99299086757990862</v>
      </c>
      <c r="K7" s="118">
        <v>1.5277777777777777E-2</v>
      </c>
      <c r="L7" s="118">
        <v>2.1270833333333332</v>
      </c>
      <c r="M7" s="119">
        <f t="shared" ref="M7:M9" si="4">SUM(K7:L7)</f>
        <v>2.1423611111111112</v>
      </c>
      <c r="N7" s="129">
        <f t="shared" ref="N7:N9" si="5">($O$1-M7)/$O$1</f>
        <v>0.98826103500761031</v>
      </c>
      <c r="O7" s="111"/>
    </row>
    <row r="8" spans="1:18" s="105" customFormat="1" x14ac:dyDescent="0.2">
      <c r="A8" s="61">
        <v>2</v>
      </c>
      <c r="B8" s="110" t="s">
        <v>434</v>
      </c>
      <c r="C8" s="118">
        <v>0.61458333333333337</v>
      </c>
      <c r="D8" s="118"/>
      <c r="E8" s="119">
        <f t="shared" si="0"/>
        <v>0.61458333333333337</v>
      </c>
      <c r="F8" s="129">
        <f t="shared" si="1"/>
        <v>0.99663242009132413</v>
      </c>
      <c r="G8" s="118">
        <v>0.82430555555555562</v>
      </c>
      <c r="H8" s="118"/>
      <c r="I8" s="119">
        <f t="shared" ref="I8:I9" si="6">SUM(G8:H8)</f>
        <v>0.82430555555555562</v>
      </c>
      <c r="J8" s="129">
        <f t="shared" ref="J8:J9" si="7">($O$1-I8)/$O$1</f>
        <v>0.99548325722983255</v>
      </c>
      <c r="K8" s="118">
        <v>0.28750000000000003</v>
      </c>
      <c r="L8" s="118">
        <v>2.151388888888889</v>
      </c>
      <c r="M8" s="119">
        <f t="shared" si="4"/>
        <v>2.4388888888888891</v>
      </c>
      <c r="N8" s="129">
        <f t="shared" si="5"/>
        <v>0.98663622526636219</v>
      </c>
      <c r="O8" s="111"/>
    </row>
    <row r="9" spans="1:18" x14ac:dyDescent="0.2">
      <c r="A9" s="61">
        <v>3</v>
      </c>
      <c r="B9" s="9" t="s">
        <v>67</v>
      </c>
      <c r="C9" s="118"/>
      <c r="D9" s="118"/>
      <c r="E9" s="119">
        <f t="shared" ref="E9" si="8">SUM(C9:D9)</f>
        <v>0</v>
      </c>
      <c r="F9" s="129">
        <f t="shared" ref="F9" si="9">($O$1-E9)/$O$1</f>
        <v>1</v>
      </c>
      <c r="G9" s="118">
        <v>0.57291666666666663</v>
      </c>
      <c r="H9" s="118">
        <v>5.9027777777777783E-2</v>
      </c>
      <c r="I9" s="119">
        <f t="shared" si="6"/>
        <v>0.63194444444444442</v>
      </c>
      <c r="J9" s="129">
        <f t="shared" si="7"/>
        <v>0.99653729071537289</v>
      </c>
      <c r="K9" s="118">
        <v>0.56180555555555556</v>
      </c>
      <c r="L9" s="118">
        <v>2.4444444444444442</v>
      </c>
      <c r="M9" s="119">
        <f t="shared" si="4"/>
        <v>3.0062499999999996</v>
      </c>
      <c r="N9" s="129">
        <f t="shared" si="5"/>
        <v>0.98352739726027405</v>
      </c>
    </row>
    <row r="10" spans="1:18" x14ac:dyDescent="0.2">
      <c r="A10" s="61">
        <v>4</v>
      </c>
      <c r="B10" s="9" t="s">
        <v>242</v>
      </c>
      <c r="C10" s="116"/>
      <c r="D10" s="153"/>
      <c r="E10" s="119">
        <f t="shared" ref="E10:E13" si="10">SUM(C10:D10)</f>
        <v>0</v>
      </c>
      <c r="F10" s="129">
        <f t="shared" ref="F10:F13" si="11">($O$1-E10)/$O$1</f>
        <v>1</v>
      </c>
      <c r="G10" s="144"/>
      <c r="H10" s="144"/>
      <c r="I10" s="119">
        <f t="shared" ref="I10:I12" si="12">SUM(G10:H10)</f>
        <v>0</v>
      </c>
      <c r="J10" s="129">
        <f t="shared" ref="J10:J12" si="13">($O$1-I10)/$O$1</f>
        <v>1</v>
      </c>
      <c r="K10" s="144"/>
      <c r="L10" s="144"/>
      <c r="M10" s="119">
        <f t="shared" ref="M10:M12" si="14">SUM(K10:L10)</f>
        <v>0</v>
      </c>
      <c r="N10" s="129">
        <f t="shared" ref="N10:N12" si="15">($O$1-M10)/$O$1</f>
        <v>1</v>
      </c>
    </row>
    <row r="11" spans="1:18" x14ac:dyDescent="0.2">
      <c r="A11" s="61">
        <v>5</v>
      </c>
      <c r="B11" s="9" t="s">
        <v>243</v>
      </c>
      <c r="C11" s="118">
        <v>0</v>
      </c>
      <c r="D11" s="118">
        <v>0.32847222222222222</v>
      </c>
      <c r="E11" s="118">
        <f t="shared" si="10"/>
        <v>0.32847222222222222</v>
      </c>
      <c r="F11" s="129">
        <f t="shared" si="11"/>
        <v>0.99820015220700153</v>
      </c>
      <c r="G11" s="146">
        <v>8.4722222222222213E-2</v>
      </c>
      <c r="H11" s="146">
        <v>1.3194444444444444E-2</v>
      </c>
      <c r="I11" s="119">
        <f t="shared" si="12"/>
        <v>9.7916666666666652E-2</v>
      </c>
      <c r="J11" s="129">
        <f t="shared" si="13"/>
        <v>0.99946347031963467</v>
      </c>
      <c r="K11" s="146">
        <v>0.45694444444444443</v>
      </c>
      <c r="L11" s="146">
        <v>0.54513888888888895</v>
      </c>
      <c r="M11" s="119">
        <f t="shared" si="14"/>
        <v>1.0020833333333334</v>
      </c>
      <c r="N11" s="129">
        <f t="shared" si="15"/>
        <v>0.99450913242009131</v>
      </c>
    </row>
    <row r="12" spans="1:18" x14ac:dyDescent="0.2">
      <c r="A12" s="61">
        <v>6</v>
      </c>
      <c r="B12" s="9" t="s">
        <v>239</v>
      </c>
      <c r="C12" s="118">
        <v>0</v>
      </c>
      <c r="D12" s="118">
        <v>7.1527777777777787E-2</v>
      </c>
      <c r="E12" s="118">
        <f t="shared" si="10"/>
        <v>7.1527777777777787E-2</v>
      </c>
      <c r="F12" s="129">
        <f t="shared" si="11"/>
        <v>0.99960806697108062</v>
      </c>
      <c r="G12" s="144"/>
      <c r="H12" s="144"/>
      <c r="I12" s="119">
        <f t="shared" si="12"/>
        <v>0</v>
      </c>
      <c r="J12" s="129">
        <f t="shared" si="13"/>
        <v>1</v>
      </c>
      <c r="K12" s="144"/>
      <c r="L12" s="146">
        <v>6.0416666666666667E-2</v>
      </c>
      <c r="M12" s="119">
        <f t="shared" si="14"/>
        <v>6.0416666666666667E-2</v>
      </c>
      <c r="N12" s="129">
        <f t="shared" si="15"/>
        <v>0.99966894977168952</v>
      </c>
    </row>
    <row r="13" spans="1:18" x14ac:dyDescent="0.2">
      <c r="A13" s="61">
        <v>7</v>
      </c>
      <c r="B13" s="11" t="s">
        <v>237</v>
      </c>
      <c r="C13" s="144"/>
      <c r="D13" s="146">
        <v>0.18888888888888888</v>
      </c>
      <c r="E13" s="119">
        <f t="shared" si="10"/>
        <v>0.18888888888888888</v>
      </c>
      <c r="F13" s="129">
        <f t="shared" si="11"/>
        <v>0.99896499238964986</v>
      </c>
      <c r="G13" s="118">
        <v>0.73888888888888893</v>
      </c>
      <c r="H13" s="118">
        <v>0.6694444444444444</v>
      </c>
      <c r="I13" s="119">
        <f t="shared" ref="I13" si="16">SUM(G13:H13)</f>
        <v>1.4083333333333332</v>
      </c>
      <c r="J13" s="129">
        <f t="shared" ref="J13" si="17">($O$1-I13)/$O$1</f>
        <v>0.99228310502283101</v>
      </c>
      <c r="K13" s="118">
        <v>0.13263888888888889</v>
      </c>
      <c r="L13" s="118">
        <v>0.45694444444444443</v>
      </c>
      <c r="M13" s="119">
        <f t="shared" ref="M13" si="18">SUM(K13:L13)</f>
        <v>0.58958333333333335</v>
      </c>
      <c r="N13" s="129">
        <f t="shared" ref="N13" si="19">($O$1-M13)/$O$1</f>
        <v>0.99676940639269407</v>
      </c>
    </row>
    <row r="14" spans="1:18" s="105" customFormat="1" x14ac:dyDescent="0.2">
      <c r="A14" s="61">
        <v>8</v>
      </c>
      <c r="B14" s="112" t="s">
        <v>314</v>
      </c>
      <c r="C14" s="118"/>
      <c r="D14" s="118"/>
      <c r="E14" s="119">
        <f t="shared" ref="E14" si="20">SUM(C14:D14)</f>
        <v>0</v>
      </c>
      <c r="F14" s="129">
        <f t="shared" ref="F14" si="21">($O$1-E14)/$O$1</f>
        <v>1</v>
      </c>
      <c r="G14" s="118">
        <v>0.12916666666666668</v>
      </c>
      <c r="H14" s="118">
        <v>6.2499999999999995E-3</v>
      </c>
      <c r="I14" s="119">
        <f t="shared" ref="I14" si="22">SUM(G14:H14)</f>
        <v>0.13541666666666669</v>
      </c>
      <c r="J14" s="129">
        <f t="shared" ref="J14" si="23">($O$1-I14)/$O$1</f>
        <v>0.99925799086757994</v>
      </c>
      <c r="K14" s="118">
        <v>24</v>
      </c>
      <c r="L14" s="118">
        <v>1.1597222222222221</v>
      </c>
      <c r="M14" s="119">
        <f t="shared" ref="M14:M15" si="24">SUM(K14:L14)</f>
        <v>25.159722222222221</v>
      </c>
      <c r="N14" s="129">
        <f t="shared" ref="N14:N15" si="25">($O$1-M14)/$O$1</f>
        <v>0.86213850837138506</v>
      </c>
      <c r="O14" s="13"/>
    </row>
    <row r="15" spans="1:18" s="105" customFormat="1" x14ac:dyDescent="0.2">
      <c r="A15" s="61">
        <v>9</v>
      </c>
      <c r="B15" s="112" t="s">
        <v>315</v>
      </c>
      <c r="C15" s="118">
        <v>1.2986111111111112</v>
      </c>
      <c r="D15" s="118">
        <v>7.7777777777777779E-2</v>
      </c>
      <c r="E15" s="119">
        <f t="shared" ref="E15:E64" si="26">SUM(C15:D15)</f>
        <v>1.3763888888888889</v>
      </c>
      <c r="F15" s="129">
        <f t="shared" ref="F15:F64" si="27">($O$1-E15)/$O$1</f>
        <v>0.99245814307458136</v>
      </c>
      <c r="G15" s="118">
        <v>8.6111111111111124E-2</v>
      </c>
      <c r="H15" s="118">
        <v>7.1527777777777787E-2</v>
      </c>
      <c r="I15" s="119">
        <f t="shared" ref="I15" si="28">SUM(G15:H15)</f>
        <v>0.15763888888888891</v>
      </c>
      <c r="J15" s="129">
        <f t="shared" ref="J15" si="29">($O$1-I15)/$O$1</f>
        <v>0.99913622526636225</v>
      </c>
      <c r="K15" s="118">
        <v>0.52361111111111114</v>
      </c>
      <c r="L15" s="118">
        <v>3.4361111111111113</v>
      </c>
      <c r="M15" s="119">
        <f t="shared" si="24"/>
        <v>3.9597222222222226</v>
      </c>
      <c r="N15" s="129">
        <f t="shared" si="25"/>
        <v>0.978302891933029</v>
      </c>
      <c r="O15" s="13"/>
    </row>
    <row r="16" spans="1:18" s="69" customFormat="1" x14ac:dyDescent="0.2">
      <c r="A16" s="61">
        <v>10</v>
      </c>
      <c r="B16" s="136" t="s">
        <v>94</v>
      </c>
      <c r="C16" s="118"/>
      <c r="D16" s="118">
        <v>6.9444444444444441E-3</v>
      </c>
      <c r="E16" s="119">
        <f t="shared" si="26"/>
        <v>6.9444444444444441E-3</v>
      </c>
      <c r="F16" s="129">
        <f t="shared" si="27"/>
        <v>0.99996194824961937</v>
      </c>
      <c r="G16" s="118"/>
      <c r="H16" s="118">
        <v>1.3888888888888888E-2</v>
      </c>
      <c r="I16" s="119">
        <f t="shared" ref="I16:I18" si="30">SUM(G16:H16)</f>
        <v>1.3888888888888888E-2</v>
      </c>
      <c r="J16" s="129">
        <f t="shared" ref="J16:J18" si="31">($O$1-I16)/$O$1</f>
        <v>0.99992389649923896</v>
      </c>
      <c r="K16" s="118">
        <v>3.0555555555555555E-2</v>
      </c>
      <c r="L16" s="118">
        <v>0.6430555555555556</v>
      </c>
      <c r="M16" s="119">
        <f t="shared" ref="M16:M26" si="32">SUM(K16:L16)</f>
        <v>0.67361111111111116</v>
      </c>
      <c r="N16" s="129">
        <f t="shared" ref="N16:N27" si="33">($O$1-M16)/$O$1</f>
        <v>0.99630898021308978</v>
      </c>
      <c r="O16" s="113"/>
      <c r="P16" s="68"/>
      <c r="Q16" s="68"/>
      <c r="R16" s="68"/>
    </row>
    <row r="17" spans="1:256" x14ac:dyDescent="0.2">
      <c r="A17" s="61">
        <v>11</v>
      </c>
      <c r="B17" s="11" t="s">
        <v>192</v>
      </c>
      <c r="C17" s="118">
        <v>1.5763888888888891</v>
      </c>
      <c r="D17" s="118">
        <v>0.12638888888888888</v>
      </c>
      <c r="E17" s="119">
        <f t="shared" si="26"/>
        <v>1.7027777777777779</v>
      </c>
      <c r="F17" s="129">
        <f t="shared" si="27"/>
        <v>0.99066971080669708</v>
      </c>
      <c r="G17" s="118">
        <v>3.8645833333333335</v>
      </c>
      <c r="H17" s="118">
        <v>6.3194444444444442E-2</v>
      </c>
      <c r="I17" s="119">
        <f t="shared" si="30"/>
        <v>3.927777777777778</v>
      </c>
      <c r="J17" s="129">
        <f t="shared" si="31"/>
        <v>0.97847792998477934</v>
      </c>
      <c r="K17" s="118">
        <v>0.68055555555555547</v>
      </c>
      <c r="L17" s="118">
        <v>0.48819444444444443</v>
      </c>
      <c r="M17" s="119">
        <f t="shared" si="32"/>
        <v>1.16875</v>
      </c>
      <c r="N17" s="129">
        <f t="shared" si="33"/>
        <v>0.99359589041095897</v>
      </c>
    </row>
    <row r="18" spans="1:256" x14ac:dyDescent="0.2">
      <c r="A18" s="61">
        <v>12</v>
      </c>
      <c r="B18" s="11" t="s">
        <v>190</v>
      </c>
      <c r="C18" s="118">
        <v>0.56805555555555554</v>
      </c>
      <c r="D18" s="118">
        <v>3.5416666666666666E-2</v>
      </c>
      <c r="E18" s="119">
        <f t="shared" si="26"/>
        <v>0.60347222222222219</v>
      </c>
      <c r="F18" s="129">
        <f t="shared" si="27"/>
        <v>0.99669330289193303</v>
      </c>
      <c r="G18" s="118">
        <v>0.17708333333333334</v>
      </c>
      <c r="H18" s="118"/>
      <c r="I18" s="119">
        <f t="shared" si="30"/>
        <v>0.17708333333333334</v>
      </c>
      <c r="J18" s="129">
        <f t="shared" si="31"/>
        <v>0.99902968036529671</v>
      </c>
      <c r="K18" s="118"/>
      <c r="L18" s="118"/>
      <c r="M18" s="119">
        <f t="shared" ref="M18" si="34">SUM(K18:L18)</f>
        <v>0</v>
      </c>
      <c r="N18" s="129">
        <f t="shared" ref="N18" si="35">($O$1-M18)/$O$1</f>
        <v>1</v>
      </c>
    </row>
    <row r="19" spans="1:256" x14ac:dyDescent="0.2">
      <c r="A19" s="61">
        <v>13</v>
      </c>
      <c r="B19" s="11" t="s">
        <v>191</v>
      </c>
      <c r="C19" s="118">
        <v>0.6875</v>
      </c>
      <c r="D19" s="118">
        <v>0.16319444444444445</v>
      </c>
      <c r="E19" s="119">
        <f t="shared" si="26"/>
        <v>0.85069444444444442</v>
      </c>
      <c r="F19" s="129">
        <f t="shared" si="27"/>
        <v>0.99533866057838649</v>
      </c>
      <c r="G19" s="118">
        <v>0.60763888888888895</v>
      </c>
      <c r="H19" s="118">
        <v>0.18472222222222223</v>
      </c>
      <c r="I19" s="119">
        <f t="shared" ref="I19:I26" si="36">SUM(G19:H19)</f>
        <v>0.79236111111111118</v>
      </c>
      <c r="J19" s="129">
        <f t="shared" ref="J19:J27" si="37">($O$1-I19)/$O$1</f>
        <v>0.99565829528158289</v>
      </c>
      <c r="K19" s="118">
        <v>0.74930555555555556</v>
      </c>
      <c r="L19" s="118">
        <v>1.4597222222222221</v>
      </c>
      <c r="M19" s="119">
        <f t="shared" si="32"/>
        <v>2.2090277777777776</v>
      </c>
      <c r="N19" s="129">
        <f t="shared" si="33"/>
        <v>0.98789573820395737</v>
      </c>
    </row>
    <row r="20" spans="1:256" s="105" customFormat="1" ht="25.5" x14ac:dyDescent="0.2">
      <c r="A20" s="61">
        <v>14</v>
      </c>
      <c r="B20" s="114" t="s">
        <v>645</v>
      </c>
      <c r="C20" s="118"/>
      <c r="D20" s="118"/>
      <c r="E20" s="119">
        <f t="shared" si="26"/>
        <v>0</v>
      </c>
      <c r="F20" s="129">
        <f t="shared" si="27"/>
        <v>1</v>
      </c>
      <c r="G20" s="118"/>
      <c r="H20" s="118"/>
      <c r="I20" s="119">
        <f t="shared" ref="I20" si="38">SUM(G20:H20)</f>
        <v>0</v>
      </c>
      <c r="J20" s="129">
        <f t="shared" ref="J20" si="39">($O$1-I20)/$O$1</f>
        <v>1</v>
      </c>
      <c r="K20" s="118"/>
      <c r="L20" s="118"/>
      <c r="M20" s="119">
        <f t="shared" ref="M20" si="40">SUM(K20:L20)</f>
        <v>0</v>
      </c>
      <c r="N20" s="129">
        <f t="shared" ref="N20" si="41">($O$1-M20)/$O$1</f>
        <v>1</v>
      </c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  <c r="BM20" s="115"/>
      <c r="BN20" s="115"/>
      <c r="BO20" s="115"/>
      <c r="BP20" s="115"/>
      <c r="BQ20" s="115"/>
      <c r="BR20" s="115"/>
      <c r="BS20" s="115"/>
      <c r="BT20" s="115"/>
      <c r="BU20" s="115"/>
      <c r="BV20" s="115"/>
      <c r="BW20" s="115"/>
      <c r="BX20" s="115"/>
      <c r="BY20" s="115"/>
      <c r="BZ20" s="115"/>
      <c r="CA20" s="115"/>
      <c r="CB20" s="115"/>
      <c r="CC20" s="115"/>
      <c r="CD20" s="115"/>
      <c r="CE20" s="115"/>
      <c r="CF20" s="115"/>
      <c r="CG20" s="115"/>
      <c r="CH20" s="115"/>
      <c r="CI20" s="115"/>
      <c r="CJ20" s="115"/>
      <c r="CK20" s="115"/>
      <c r="CL20" s="115"/>
      <c r="CM20" s="115"/>
      <c r="CN20" s="115"/>
      <c r="CO20" s="115"/>
      <c r="CP20" s="115"/>
      <c r="CQ20" s="115"/>
      <c r="CR20" s="115"/>
      <c r="CS20" s="115"/>
      <c r="CT20" s="115"/>
      <c r="CU20" s="115"/>
      <c r="CV20" s="115"/>
      <c r="CW20" s="115"/>
      <c r="CX20" s="115"/>
      <c r="CY20" s="115"/>
      <c r="CZ20" s="115"/>
      <c r="DA20" s="115"/>
      <c r="DB20" s="115"/>
      <c r="DC20" s="115"/>
      <c r="DD20" s="115"/>
      <c r="DE20" s="115"/>
      <c r="DF20" s="115"/>
      <c r="DG20" s="115"/>
      <c r="DH20" s="115"/>
      <c r="DI20" s="115"/>
      <c r="DJ20" s="115"/>
      <c r="DK20" s="115"/>
      <c r="DL20" s="115"/>
      <c r="DM20" s="115"/>
      <c r="DN20" s="115"/>
      <c r="DO20" s="115"/>
      <c r="DP20" s="115"/>
      <c r="DQ20" s="115"/>
      <c r="DR20" s="115"/>
      <c r="DS20" s="115"/>
      <c r="DT20" s="115"/>
      <c r="DU20" s="115"/>
      <c r="DV20" s="115"/>
      <c r="DW20" s="115"/>
      <c r="DX20" s="115"/>
      <c r="DY20" s="115"/>
      <c r="DZ20" s="115"/>
      <c r="EA20" s="115"/>
      <c r="EB20" s="115"/>
      <c r="EC20" s="115"/>
      <c r="ED20" s="115"/>
      <c r="EE20" s="115"/>
      <c r="EF20" s="115"/>
      <c r="EG20" s="115"/>
      <c r="EH20" s="115"/>
      <c r="EI20" s="115"/>
      <c r="EJ20" s="115"/>
      <c r="EK20" s="115"/>
      <c r="EL20" s="115"/>
      <c r="EM20" s="115"/>
      <c r="EN20" s="115"/>
      <c r="EO20" s="115"/>
      <c r="EP20" s="115"/>
      <c r="EQ20" s="115"/>
      <c r="ER20" s="115"/>
      <c r="ES20" s="115"/>
      <c r="ET20" s="115"/>
      <c r="EU20" s="115"/>
      <c r="EV20" s="115"/>
      <c r="EW20" s="115"/>
      <c r="EX20" s="115"/>
      <c r="EY20" s="115"/>
      <c r="EZ20" s="115"/>
      <c r="FA20" s="115"/>
      <c r="FB20" s="115"/>
      <c r="FC20" s="115"/>
      <c r="FD20" s="115"/>
      <c r="FE20" s="115"/>
      <c r="FF20" s="115"/>
      <c r="FG20" s="115"/>
      <c r="FH20" s="115"/>
      <c r="FI20" s="115"/>
      <c r="FJ20" s="115"/>
      <c r="FK20" s="115"/>
      <c r="FL20" s="115"/>
      <c r="FM20" s="115"/>
      <c r="FN20" s="115"/>
      <c r="FO20" s="115"/>
      <c r="FP20" s="115"/>
      <c r="FQ20" s="115"/>
      <c r="FR20" s="115"/>
      <c r="FS20" s="115"/>
      <c r="FT20" s="115"/>
      <c r="FU20" s="115"/>
      <c r="FV20" s="115"/>
      <c r="FW20" s="115"/>
      <c r="FX20" s="115"/>
      <c r="FY20" s="115"/>
      <c r="FZ20" s="115"/>
      <c r="GA20" s="115"/>
      <c r="GB20" s="115"/>
      <c r="GC20" s="115"/>
      <c r="GD20" s="115"/>
      <c r="GE20" s="115"/>
      <c r="GF20" s="115"/>
      <c r="GG20" s="115"/>
      <c r="GH20" s="115"/>
      <c r="GI20" s="115"/>
      <c r="GJ20" s="115"/>
      <c r="GK20" s="115"/>
      <c r="GL20" s="115"/>
      <c r="GM20" s="115"/>
      <c r="GN20" s="115"/>
      <c r="GO20" s="115"/>
      <c r="GP20" s="115"/>
      <c r="GQ20" s="115"/>
      <c r="GR20" s="115"/>
      <c r="GS20" s="115"/>
      <c r="GT20" s="115"/>
      <c r="GU20" s="115"/>
      <c r="GV20" s="115"/>
      <c r="GW20" s="115"/>
      <c r="GX20" s="115"/>
      <c r="GY20" s="115"/>
      <c r="GZ20" s="115"/>
      <c r="HA20" s="115"/>
      <c r="HB20" s="115"/>
      <c r="HC20" s="115"/>
      <c r="HD20" s="115"/>
      <c r="HE20" s="115"/>
      <c r="HF20" s="115"/>
      <c r="HG20" s="115"/>
      <c r="HH20" s="115"/>
      <c r="HI20" s="115"/>
      <c r="HJ20" s="115"/>
      <c r="HK20" s="115"/>
      <c r="HL20" s="115"/>
      <c r="HM20" s="115"/>
      <c r="HN20" s="115"/>
      <c r="HO20" s="115"/>
      <c r="HP20" s="115"/>
      <c r="HQ20" s="115"/>
      <c r="HR20" s="115"/>
      <c r="HS20" s="115"/>
      <c r="HT20" s="115"/>
      <c r="HU20" s="115"/>
      <c r="HV20" s="115"/>
      <c r="HW20" s="115"/>
      <c r="HX20" s="115"/>
      <c r="HY20" s="115"/>
      <c r="HZ20" s="115"/>
      <c r="IA20" s="115"/>
      <c r="IB20" s="115"/>
      <c r="IC20" s="115"/>
      <c r="ID20" s="115"/>
      <c r="IE20" s="115"/>
      <c r="IF20" s="115"/>
      <c r="IG20" s="115"/>
      <c r="IH20" s="115"/>
      <c r="II20" s="115"/>
      <c r="IJ20" s="115"/>
      <c r="IK20" s="115"/>
      <c r="IL20" s="115"/>
      <c r="IM20" s="115"/>
      <c r="IN20" s="115"/>
      <c r="IO20" s="115"/>
      <c r="IP20" s="115"/>
      <c r="IQ20" s="115"/>
      <c r="IR20" s="115"/>
      <c r="IS20" s="115"/>
      <c r="IT20" s="115"/>
      <c r="IU20" s="115"/>
      <c r="IV20" s="115"/>
    </row>
    <row r="21" spans="1:256" s="105" customFormat="1" x14ac:dyDescent="0.2">
      <c r="A21" s="61">
        <v>15</v>
      </c>
      <c r="B21" s="114" t="s">
        <v>646</v>
      </c>
      <c r="C21" s="118"/>
      <c r="D21" s="118"/>
      <c r="E21" s="119">
        <f t="shared" ref="E21" si="42">SUM(C21:D21)</f>
        <v>0</v>
      </c>
      <c r="F21" s="129">
        <f t="shared" ref="F21" si="43">($O$1-E21)/$O$1</f>
        <v>1</v>
      </c>
      <c r="G21" s="118">
        <v>2.9208333333333329</v>
      </c>
      <c r="H21" s="118">
        <v>1.1048611111111111</v>
      </c>
      <c r="I21" s="119">
        <f t="shared" ref="I21:I23" si="44">SUM(G21:H21)</f>
        <v>4.0256944444444436</v>
      </c>
      <c r="J21" s="129">
        <f t="shared" ref="J21:J23" si="45">($O$1-I21)/$O$1</f>
        <v>0.97794140030441401</v>
      </c>
      <c r="K21" s="118">
        <v>0.84722222222222221</v>
      </c>
      <c r="L21" s="118">
        <v>2.2222222222222223</v>
      </c>
      <c r="M21" s="119">
        <f t="shared" ref="M21:M23" si="46">SUM(K21:L21)</f>
        <v>3.0694444444444446</v>
      </c>
      <c r="N21" s="129">
        <f t="shared" ref="N21:N23" si="47">($O$1-M21)/$O$1</f>
        <v>0.98318112633181121</v>
      </c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/>
      <c r="BD21" s="115"/>
      <c r="BE21" s="115"/>
      <c r="BF21" s="115"/>
      <c r="BG21" s="115"/>
      <c r="BH21" s="115"/>
      <c r="BI21" s="115"/>
      <c r="BJ21" s="115"/>
      <c r="BK21" s="115"/>
      <c r="BL21" s="115"/>
      <c r="BM21" s="115"/>
      <c r="BN21" s="115"/>
      <c r="BO21" s="115"/>
      <c r="BP21" s="115"/>
      <c r="BQ21" s="115"/>
      <c r="BR21" s="115"/>
      <c r="BS21" s="115"/>
      <c r="BT21" s="115"/>
      <c r="BU21" s="115"/>
      <c r="BV21" s="115"/>
      <c r="BW21" s="115"/>
      <c r="BX21" s="115"/>
      <c r="BY21" s="115"/>
      <c r="BZ21" s="115"/>
      <c r="CA21" s="115"/>
      <c r="CB21" s="115"/>
      <c r="CC21" s="115"/>
      <c r="CD21" s="115"/>
      <c r="CE21" s="115"/>
      <c r="CF21" s="115"/>
      <c r="CG21" s="115"/>
      <c r="CH21" s="115"/>
      <c r="CI21" s="115"/>
      <c r="CJ21" s="115"/>
      <c r="CK21" s="115"/>
      <c r="CL21" s="115"/>
      <c r="CM21" s="115"/>
      <c r="CN21" s="115"/>
      <c r="CO21" s="115"/>
      <c r="CP21" s="115"/>
      <c r="CQ21" s="115"/>
      <c r="CR21" s="115"/>
      <c r="CS21" s="115"/>
      <c r="CT21" s="115"/>
      <c r="CU21" s="115"/>
      <c r="CV21" s="115"/>
      <c r="CW21" s="115"/>
      <c r="CX21" s="115"/>
      <c r="CY21" s="115"/>
      <c r="CZ21" s="115"/>
      <c r="DA21" s="115"/>
      <c r="DB21" s="115"/>
      <c r="DC21" s="115"/>
      <c r="DD21" s="115"/>
      <c r="DE21" s="115"/>
      <c r="DF21" s="115"/>
      <c r="DG21" s="115"/>
      <c r="DH21" s="115"/>
      <c r="DI21" s="115"/>
      <c r="DJ21" s="115"/>
      <c r="DK21" s="115"/>
      <c r="DL21" s="115"/>
      <c r="DM21" s="115"/>
      <c r="DN21" s="115"/>
      <c r="DO21" s="115"/>
      <c r="DP21" s="115"/>
      <c r="DQ21" s="115"/>
      <c r="DR21" s="115"/>
      <c r="DS21" s="115"/>
      <c r="DT21" s="115"/>
      <c r="DU21" s="115"/>
      <c r="DV21" s="115"/>
      <c r="DW21" s="115"/>
      <c r="DX21" s="115"/>
      <c r="DY21" s="115"/>
      <c r="DZ21" s="115"/>
      <c r="EA21" s="115"/>
      <c r="EB21" s="115"/>
      <c r="EC21" s="115"/>
      <c r="ED21" s="115"/>
      <c r="EE21" s="115"/>
      <c r="EF21" s="115"/>
      <c r="EG21" s="115"/>
      <c r="EH21" s="115"/>
      <c r="EI21" s="115"/>
      <c r="EJ21" s="115"/>
      <c r="EK21" s="115"/>
      <c r="EL21" s="115"/>
      <c r="EM21" s="115"/>
      <c r="EN21" s="115"/>
      <c r="EO21" s="115"/>
      <c r="EP21" s="115"/>
      <c r="EQ21" s="115"/>
      <c r="ER21" s="115"/>
      <c r="ES21" s="115"/>
      <c r="ET21" s="115"/>
      <c r="EU21" s="115"/>
      <c r="EV21" s="115"/>
      <c r="EW21" s="115"/>
      <c r="EX21" s="115"/>
      <c r="EY21" s="115"/>
      <c r="EZ21" s="115"/>
      <c r="FA21" s="115"/>
      <c r="FB21" s="115"/>
      <c r="FC21" s="115"/>
      <c r="FD21" s="115"/>
      <c r="FE21" s="115"/>
      <c r="FF21" s="115"/>
      <c r="FG21" s="115"/>
      <c r="FH21" s="115"/>
      <c r="FI21" s="115"/>
      <c r="FJ21" s="115"/>
      <c r="FK21" s="115"/>
      <c r="FL21" s="115"/>
      <c r="FM21" s="115"/>
      <c r="FN21" s="115"/>
      <c r="FO21" s="115"/>
      <c r="FP21" s="115"/>
      <c r="FQ21" s="115"/>
      <c r="FR21" s="115"/>
      <c r="FS21" s="115"/>
      <c r="FT21" s="115"/>
      <c r="FU21" s="115"/>
      <c r="FV21" s="115"/>
      <c r="FW21" s="115"/>
      <c r="FX21" s="115"/>
      <c r="FY21" s="115"/>
      <c r="FZ21" s="115"/>
      <c r="GA21" s="115"/>
      <c r="GB21" s="115"/>
      <c r="GC21" s="115"/>
      <c r="GD21" s="115"/>
      <c r="GE21" s="115"/>
      <c r="GF21" s="115"/>
      <c r="GG21" s="115"/>
      <c r="GH21" s="115"/>
      <c r="GI21" s="115"/>
      <c r="GJ21" s="115"/>
      <c r="GK21" s="115"/>
      <c r="GL21" s="115"/>
      <c r="GM21" s="115"/>
      <c r="GN21" s="115"/>
      <c r="GO21" s="115"/>
      <c r="GP21" s="115"/>
      <c r="GQ21" s="115"/>
      <c r="GR21" s="115"/>
      <c r="GS21" s="115"/>
      <c r="GT21" s="115"/>
      <c r="GU21" s="115"/>
      <c r="GV21" s="115"/>
      <c r="GW21" s="115"/>
      <c r="GX21" s="115"/>
      <c r="GY21" s="115"/>
      <c r="GZ21" s="115"/>
      <c r="HA21" s="115"/>
      <c r="HB21" s="115"/>
      <c r="HC21" s="115"/>
      <c r="HD21" s="115"/>
      <c r="HE21" s="115"/>
      <c r="HF21" s="115"/>
      <c r="HG21" s="115"/>
      <c r="HH21" s="115"/>
      <c r="HI21" s="115"/>
      <c r="HJ21" s="115"/>
      <c r="HK21" s="115"/>
      <c r="HL21" s="115"/>
      <c r="HM21" s="115"/>
      <c r="HN21" s="115"/>
      <c r="HO21" s="115"/>
      <c r="HP21" s="115"/>
      <c r="HQ21" s="115"/>
      <c r="HR21" s="115"/>
      <c r="HS21" s="115"/>
      <c r="HT21" s="115"/>
      <c r="HU21" s="115"/>
      <c r="HV21" s="115"/>
      <c r="HW21" s="115"/>
      <c r="HX21" s="115"/>
      <c r="HY21" s="115"/>
      <c r="HZ21" s="115"/>
      <c r="IA21" s="115"/>
      <c r="IB21" s="115"/>
      <c r="IC21" s="115"/>
      <c r="ID21" s="115"/>
      <c r="IE21" s="115"/>
      <c r="IF21" s="115"/>
      <c r="IG21" s="115"/>
      <c r="IH21" s="115"/>
      <c r="II21" s="115"/>
      <c r="IJ21" s="115"/>
      <c r="IK21" s="115"/>
      <c r="IL21" s="115"/>
      <c r="IM21" s="115"/>
      <c r="IN21" s="115"/>
      <c r="IO21" s="115"/>
      <c r="IP21" s="115"/>
      <c r="IQ21" s="115"/>
      <c r="IR21" s="115"/>
      <c r="IS21" s="115"/>
      <c r="IT21" s="115"/>
      <c r="IU21" s="115"/>
      <c r="IV21" s="115"/>
    </row>
    <row r="22" spans="1:256" s="105" customFormat="1" x14ac:dyDescent="0.2">
      <c r="A22" s="61">
        <v>16</v>
      </c>
      <c r="B22" s="114" t="s">
        <v>647</v>
      </c>
      <c r="C22" s="118">
        <v>1.023611111111111</v>
      </c>
      <c r="D22" s="118"/>
      <c r="E22" s="119">
        <f t="shared" ref="E22:E23" si="48">SUM(C22:D22)</f>
        <v>1.023611111111111</v>
      </c>
      <c r="F22" s="129">
        <f t="shared" ref="F22:F23" si="49">($O$1-E22)/$O$1</f>
        <v>0.99439117199391169</v>
      </c>
      <c r="G22" s="118">
        <v>0.85138888888888886</v>
      </c>
      <c r="H22" s="118"/>
      <c r="I22" s="119">
        <f t="shared" si="44"/>
        <v>0.85138888888888886</v>
      </c>
      <c r="J22" s="129">
        <f t="shared" si="45"/>
        <v>0.99533485540334854</v>
      </c>
      <c r="K22" s="118">
        <v>0.7284722222222223</v>
      </c>
      <c r="L22" s="118">
        <v>0.30833333333333335</v>
      </c>
      <c r="M22" s="119">
        <f t="shared" si="46"/>
        <v>1.0368055555555555</v>
      </c>
      <c r="N22" s="129">
        <f t="shared" si="47"/>
        <v>0.99431887366818872</v>
      </c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115"/>
      <c r="CG22" s="115"/>
      <c r="CH22" s="115"/>
      <c r="CI22" s="115"/>
      <c r="CJ22" s="115"/>
      <c r="CK22" s="115"/>
      <c r="CL22" s="115"/>
      <c r="CM22" s="115"/>
      <c r="CN22" s="115"/>
      <c r="CO22" s="115"/>
      <c r="CP22" s="115"/>
      <c r="CQ22" s="115"/>
      <c r="CR22" s="115"/>
      <c r="CS22" s="115"/>
      <c r="CT22" s="115"/>
      <c r="CU22" s="115"/>
      <c r="CV22" s="115"/>
      <c r="CW22" s="115"/>
      <c r="CX22" s="115"/>
      <c r="CY22" s="115"/>
      <c r="CZ22" s="115"/>
      <c r="DA22" s="115"/>
      <c r="DB22" s="115"/>
      <c r="DC22" s="115"/>
      <c r="DD22" s="115"/>
      <c r="DE22" s="115"/>
      <c r="DF22" s="115"/>
      <c r="DG22" s="115"/>
      <c r="DH22" s="115"/>
      <c r="DI22" s="115"/>
      <c r="DJ22" s="115"/>
      <c r="DK22" s="115"/>
      <c r="DL22" s="115"/>
      <c r="DM22" s="115"/>
      <c r="DN22" s="115"/>
      <c r="DO22" s="115"/>
      <c r="DP22" s="115"/>
      <c r="DQ22" s="115"/>
      <c r="DR22" s="115"/>
      <c r="DS22" s="115"/>
      <c r="DT22" s="115"/>
      <c r="DU22" s="115"/>
      <c r="DV22" s="115"/>
      <c r="DW22" s="115"/>
      <c r="DX22" s="115"/>
      <c r="DY22" s="115"/>
      <c r="DZ22" s="115"/>
      <c r="EA22" s="115"/>
      <c r="EB22" s="115"/>
      <c r="EC22" s="115"/>
      <c r="ED22" s="115"/>
      <c r="EE22" s="115"/>
      <c r="EF22" s="115"/>
      <c r="EG22" s="115"/>
      <c r="EH22" s="115"/>
      <c r="EI22" s="115"/>
      <c r="EJ22" s="115"/>
      <c r="EK22" s="115"/>
      <c r="EL22" s="115"/>
      <c r="EM22" s="115"/>
      <c r="EN22" s="115"/>
      <c r="EO22" s="115"/>
      <c r="EP22" s="115"/>
      <c r="EQ22" s="115"/>
      <c r="ER22" s="115"/>
      <c r="ES22" s="115"/>
      <c r="ET22" s="115"/>
      <c r="EU22" s="115"/>
      <c r="EV22" s="115"/>
      <c r="EW22" s="115"/>
      <c r="EX22" s="115"/>
      <c r="EY22" s="115"/>
      <c r="EZ22" s="115"/>
      <c r="FA22" s="115"/>
      <c r="FB22" s="115"/>
      <c r="FC22" s="115"/>
      <c r="FD22" s="115"/>
      <c r="FE22" s="115"/>
      <c r="FF22" s="115"/>
      <c r="FG22" s="115"/>
      <c r="FH22" s="115"/>
      <c r="FI22" s="115"/>
      <c r="FJ22" s="115"/>
      <c r="FK22" s="115"/>
      <c r="FL22" s="115"/>
      <c r="FM22" s="115"/>
      <c r="FN22" s="115"/>
      <c r="FO22" s="115"/>
      <c r="FP22" s="115"/>
      <c r="FQ22" s="115"/>
      <c r="FR22" s="115"/>
      <c r="FS22" s="115"/>
      <c r="FT22" s="115"/>
      <c r="FU22" s="115"/>
      <c r="FV22" s="115"/>
      <c r="FW22" s="115"/>
      <c r="FX22" s="115"/>
      <c r="FY22" s="115"/>
      <c r="FZ22" s="115"/>
      <c r="GA22" s="115"/>
      <c r="GB22" s="115"/>
      <c r="GC22" s="115"/>
      <c r="GD22" s="115"/>
      <c r="GE22" s="115"/>
      <c r="GF22" s="115"/>
      <c r="GG22" s="115"/>
      <c r="GH22" s="115"/>
      <c r="GI22" s="115"/>
      <c r="GJ22" s="115"/>
      <c r="GK22" s="115"/>
      <c r="GL22" s="115"/>
      <c r="GM22" s="115"/>
      <c r="GN22" s="115"/>
      <c r="GO22" s="115"/>
      <c r="GP22" s="115"/>
      <c r="GQ22" s="115"/>
      <c r="GR22" s="115"/>
      <c r="GS22" s="115"/>
      <c r="GT22" s="115"/>
      <c r="GU22" s="115"/>
      <c r="GV22" s="115"/>
      <c r="GW22" s="115"/>
      <c r="GX22" s="115"/>
      <c r="GY22" s="115"/>
      <c r="GZ22" s="115"/>
      <c r="HA22" s="115"/>
      <c r="HB22" s="115"/>
      <c r="HC22" s="115"/>
      <c r="HD22" s="115"/>
      <c r="HE22" s="115"/>
      <c r="HF22" s="115"/>
      <c r="HG22" s="115"/>
      <c r="HH22" s="115"/>
      <c r="HI22" s="115"/>
      <c r="HJ22" s="115"/>
      <c r="HK22" s="115"/>
      <c r="HL22" s="115"/>
      <c r="HM22" s="115"/>
      <c r="HN22" s="115"/>
      <c r="HO22" s="115"/>
      <c r="HP22" s="115"/>
      <c r="HQ22" s="115"/>
      <c r="HR22" s="115"/>
      <c r="HS22" s="115"/>
      <c r="HT22" s="115"/>
      <c r="HU22" s="115"/>
      <c r="HV22" s="115"/>
      <c r="HW22" s="115"/>
      <c r="HX22" s="115"/>
      <c r="HY22" s="115"/>
      <c r="HZ22" s="115"/>
      <c r="IA22" s="115"/>
      <c r="IB22" s="115"/>
      <c r="IC22" s="115"/>
      <c r="ID22" s="115"/>
      <c r="IE22" s="115"/>
      <c r="IF22" s="115"/>
      <c r="IG22" s="115"/>
      <c r="IH22" s="115"/>
      <c r="II22" s="115"/>
      <c r="IJ22" s="115"/>
      <c r="IK22" s="115"/>
      <c r="IL22" s="115"/>
      <c r="IM22" s="115"/>
      <c r="IN22" s="115"/>
      <c r="IO22" s="115"/>
      <c r="IP22" s="115"/>
      <c r="IQ22" s="115"/>
      <c r="IR22" s="115"/>
      <c r="IS22" s="115"/>
      <c r="IT22" s="115"/>
      <c r="IU22" s="115"/>
      <c r="IV22" s="115"/>
    </row>
    <row r="23" spans="1:256" s="105" customFormat="1" x14ac:dyDescent="0.2">
      <c r="A23" s="61">
        <v>17</v>
      </c>
      <c r="B23" s="114" t="s">
        <v>316</v>
      </c>
      <c r="C23" s="118">
        <v>3.4180555555555556</v>
      </c>
      <c r="D23" s="118">
        <v>9.9999999999999992E-2</v>
      </c>
      <c r="E23" s="119">
        <f t="shared" si="48"/>
        <v>3.5180555555555557</v>
      </c>
      <c r="F23" s="129">
        <f t="shared" si="49"/>
        <v>0.98072298325722984</v>
      </c>
      <c r="G23" s="118">
        <v>0.95416666666666661</v>
      </c>
      <c r="H23" s="118">
        <v>9.7222222222222224E-3</v>
      </c>
      <c r="I23" s="119">
        <f t="shared" si="44"/>
        <v>0.9638888888888888</v>
      </c>
      <c r="J23" s="129">
        <f t="shared" si="45"/>
        <v>0.99471841704718411</v>
      </c>
      <c r="K23" s="118">
        <v>2.2875000000000001</v>
      </c>
      <c r="L23" s="118">
        <v>1.5979166666666667</v>
      </c>
      <c r="M23" s="119">
        <f t="shared" si="46"/>
        <v>3.885416666666667</v>
      </c>
      <c r="N23" s="129">
        <f t="shared" si="47"/>
        <v>0.97871004566210051</v>
      </c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5"/>
      <c r="AZ23" s="115"/>
      <c r="BA23" s="115"/>
      <c r="BB23" s="115"/>
      <c r="BC23" s="115"/>
      <c r="BD23" s="115"/>
      <c r="BE23" s="115"/>
      <c r="BF23" s="115"/>
      <c r="BG23" s="115"/>
      <c r="BH23" s="115"/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5"/>
      <c r="BU23" s="115"/>
      <c r="BV23" s="115"/>
      <c r="BW23" s="115"/>
      <c r="BX23" s="115"/>
      <c r="BY23" s="115"/>
      <c r="BZ23" s="115"/>
      <c r="CA23" s="115"/>
      <c r="CB23" s="115"/>
      <c r="CC23" s="115"/>
      <c r="CD23" s="115"/>
      <c r="CE23" s="115"/>
      <c r="CF23" s="115"/>
      <c r="CG23" s="115"/>
      <c r="CH23" s="115"/>
      <c r="CI23" s="115"/>
      <c r="CJ23" s="115"/>
      <c r="CK23" s="115"/>
      <c r="CL23" s="115"/>
      <c r="CM23" s="115"/>
      <c r="CN23" s="115"/>
      <c r="CO23" s="115"/>
      <c r="CP23" s="115"/>
      <c r="CQ23" s="115"/>
      <c r="CR23" s="115"/>
      <c r="CS23" s="115"/>
      <c r="CT23" s="115"/>
      <c r="CU23" s="115"/>
      <c r="CV23" s="115"/>
      <c r="CW23" s="115"/>
      <c r="CX23" s="115"/>
      <c r="CY23" s="115"/>
      <c r="CZ23" s="115"/>
      <c r="DA23" s="115"/>
      <c r="DB23" s="115"/>
      <c r="DC23" s="115"/>
      <c r="DD23" s="115"/>
      <c r="DE23" s="115"/>
      <c r="DF23" s="115"/>
      <c r="DG23" s="115"/>
      <c r="DH23" s="115"/>
      <c r="DI23" s="115"/>
      <c r="DJ23" s="115"/>
      <c r="DK23" s="115"/>
      <c r="DL23" s="115"/>
      <c r="DM23" s="115"/>
      <c r="DN23" s="115"/>
      <c r="DO23" s="115"/>
      <c r="DP23" s="115"/>
      <c r="DQ23" s="115"/>
      <c r="DR23" s="115"/>
      <c r="DS23" s="115"/>
      <c r="DT23" s="115"/>
      <c r="DU23" s="115"/>
      <c r="DV23" s="115"/>
      <c r="DW23" s="115"/>
      <c r="DX23" s="115"/>
      <c r="DY23" s="115"/>
      <c r="DZ23" s="115"/>
      <c r="EA23" s="115"/>
      <c r="EB23" s="115"/>
      <c r="EC23" s="115"/>
      <c r="ED23" s="115"/>
      <c r="EE23" s="115"/>
      <c r="EF23" s="115"/>
      <c r="EG23" s="115"/>
      <c r="EH23" s="115"/>
      <c r="EI23" s="115"/>
      <c r="EJ23" s="115"/>
      <c r="EK23" s="115"/>
      <c r="EL23" s="115"/>
      <c r="EM23" s="115"/>
      <c r="EN23" s="115"/>
      <c r="EO23" s="115"/>
      <c r="EP23" s="115"/>
      <c r="EQ23" s="115"/>
      <c r="ER23" s="115"/>
      <c r="ES23" s="115"/>
      <c r="ET23" s="115"/>
      <c r="EU23" s="115"/>
      <c r="EV23" s="115"/>
      <c r="EW23" s="115"/>
      <c r="EX23" s="115"/>
      <c r="EY23" s="115"/>
      <c r="EZ23" s="115"/>
      <c r="FA23" s="115"/>
      <c r="FB23" s="115"/>
      <c r="FC23" s="115"/>
      <c r="FD23" s="115"/>
      <c r="FE23" s="115"/>
      <c r="FF23" s="115"/>
      <c r="FG23" s="115"/>
      <c r="FH23" s="115"/>
      <c r="FI23" s="115"/>
      <c r="FJ23" s="115"/>
      <c r="FK23" s="115"/>
      <c r="FL23" s="115"/>
      <c r="FM23" s="115"/>
      <c r="FN23" s="115"/>
      <c r="FO23" s="115"/>
      <c r="FP23" s="115"/>
      <c r="FQ23" s="115"/>
      <c r="FR23" s="115"/>
      <c r="FS23" s="115"/>
      <c r="FT23" s="115"/>
      <c r="FU23" s="115"/>
      <c r="FV23" s="115"/>
      <c r="FW23" s="115"/>
      <c r="FX23" s="115"/>
      <c r="FY23" s="115"/>
      <c r="FZ23" s="115"/>
      <c r="GA23" s="115"/>
      <c r="GB23" s="115"/>
      <c r="GC23" s="115"/>
      <c r="GD23" s="115"/>
      <c r="GE23" s="115"/>
      <c r="GF23" s="115"/>
      <c r="GG23" s="115"/>
      <c r="GH23" s="115"/>
      <c r="GI23" s="115"/>
      <c r="GJ23" s="115"/>
      <c r="GK23" s="115"/>
      <c r="GL23" s="115"/>
      <c r="GM23" s="115"/>
      <c r="GN23" s="115"/>
      <c r="GO23" s="115"/>
      <c r="GP23" s="115"/>
      <c r="GQ23" s="115"/>
      <c r="GR23" s="115"/>
      <c r="GS23" s="115"/>
      <c r="GT23" s="115"/>
      <c r="GU23" s="115"/>
      <c r="GV23" s="115"/>
      <c r="GW23" s="115"/>
      <c r="GX23" s="115"/>
      <c r="GY23" s="115"/>
      <c r="GZ23" s="115"/>
      <c r="HA23" s="115"/>
      <c r="HB23" s="115"/>
      <c r="HC23" s="115"/>
      <c r="HD23" s="115"/>
      <c r="HE23" s="115"/>
      <c r="HF23" s="115"/>
      <c r="HG23" s="115"/>
      <c r="HH23" s="115"/>
      <c r="HI23" s="115"/>
      <c r="HJ23" s="115"/>
      <c r="HK23" s="115"/>
      <c r="HL23" s="115"/>
      <c r="HM23" s="115"/>
      <c r="HN23" s="115"/>
      <c r="HO23" s="115"/>
      <c r="HP23" s="115"/>
      <c r="HQ23" s="115"/>
      <c r="HR23" s="115"/>
      <c r="HS23" s="115"/>
      <c r="HT23" s="115"/>
      <c r="HU23" s="115"/>
      <c r="HV23" s="115"/>
      <c r="HW23" s="115"/>
      <c r="HX23" s="115"/>
      <c r="HY23" s="115"/>
      <c r="HZ23" s="115"/>
      <c r="IA23" s="115"/>
      <c r="IB23" s="115"/>
      <c r="IC23" s="115"/>
      <c r="ID23" s="115"/>
      <c r="IE23" s="115"/>
      <c r="IF23" s="115"/>
      <c r="IG23" s="115"/>
      <c r="IH23" s="115"/>
      <c r="II23" s="115"/>
      <c r="IJ23" s="115"/>
      <c r="IK23" s="115"/>
      <c r="IL23" s="115"/>
      <c r="IM23" s="115"/>
      <c r="IN23" s="115"/>
      <c r="IO23" s="115"/>
      <c r="IP23" s="115"/>
      <c r="IQ23" s="115"/>
      <c r="IR23" s="115"/>
      <c r="IS23" s="115"/>
      <c r="IT23" s="115"/>
      <c r="IU23" s="115"/>
      <c r="IV23" s="115"/>
    </row>
    <row r="24" spans="1:256" s="105" customFormat="1" x14ac:dyDescent="0.2">
      <c r="A24" s="61">
        <v>18</v>
      </c>
      <c r="B24" s="97" t="s">
        <v>651</v>
      </c>
      <c r="C24" s="118">
        <v>0.47013888888888888</v>
      </c>
      <c r="D24" s="118">
        <v>0.56458333333333333</v>
      </c>
      <c r="E24" s="119">
        <f t="shared" ref="E24:E25" si="50">SUM(C24:D24)</f>
        <v>1.0347222222222223</v>
      </c>
      <c r="F24" s="129">
        <f t="shared" ref="F24:F25" si="51">($O$1-E24)/$O$1</f>
        <v>0.99433028919330291</v>
      </c>
      <c r="G24" s="118">
        <v>0.15</v>
      </c>
      <c r="H24" s="118">
        <v>0.27916666666666667</v>
      </c>
      <c r="I24" s="119">
        <f t="shared" ref="I24:I25" si="52">SUM(G24:H24)</f>
        <v>0.4291666666666667</v>
      </c>
      <c r="J24" s="129">
        <f t="shared" ref="J24:J25" si="53">($O$1-I24)/$O$1</f>
        <v>0.99764840182648395</v>
      </c>
      <c r="K24" s="118">
        <v>1.3215277777777776</v>
      </c>
      <c r="L24" s="118">
        <v>1.2479166666666666</v>
      </c>
      <c r="M24" s="119">
        <f t="shared" ref="M24:M25" si="54">SUM(K24:L24)</f>
        <v>2.5694444444444442</v>
      </c>
      <c r="N24" s="129">
        <f t="shared" ref="N24:N25" si="55">($O$1-M24)/$O$1</f>
        <v>0.98592085235920845</v>
      </c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5"/>
      <c r="BA24" s="115"/>
      <c r="BB24" s="115"/>
      <c r="BC24" s="115"/>
      <c r="BD24" s="115"/>
      <c r="BE24" s="115"/>
      <c r="BF24" s="115"/>
      <c r="BG24" s="115"/>
      <c r="BH24" s="115"/>
      <c r="BI24" s="115"/>
      <c r="BJ24" s="115"/>
      <c r="BK24" s="115"/>
      <c r="BL24" s="115"/>
      <c r="BM24" s="115"/>
      <c r="BN24" s="115"/>
      <c r="BO24" s="115"/>
      <c r="BP24" s="115"/>
      <c r="BQ24" s="115"/>
      <c r="BR24" s="115"/>
      <c r="BS24" s="115"/>
      <c r="BT24" s="115"/>
      <c r="BU24" s="115"/>
      <c r="BV24" s="115"/>
      <c r="BW24" s="115"/>
      <c r="BX24" s="115"/>
      <c r="BY24" s="115"/>
      <c r="BZ24" s="115"/>
      <c r="CA24" s="115"/>
      <c r="CB24" s="115"/>
      <c r="CC24" s="115"/>
      <c r="CD24" s="115"/>
      <c r="CE24" s="115"/>
      <c r="CF24" s="115"/>
      <c r="CG24" s="115"/>
      <c r="CH24" s="115"/>
      <c r="CI24" s="115"/>
      <c r="CJ24" s="115"/>
      <c r="CK24" s="115"/>
      <c r="CL24" s="115"/>
      <c r="CM24" s="115"/>
      <c r="CN24" s="115"/>
      <c r="CO24" s="115"/>
      <c r="CP24" s="115"/>
      <c r="CQ24" s="115"/>
      <c r="CR24" s="115"/>
      <c r="CS24" s="115"/>
      <c r="CT24" s="115"/>
      <c r="CU24" s="115"/>
      <c r="CV24" s="115"/>
      <c r="CW24" s="115"/>
      <c r="CX24" s="115"/>
      <c r="CY24" s="115"/>
      <c r="CZ24" s="115"/>
      <c r="DA24" s="115"/>
      <c r="DB24" s="115"/>
      <c r="DC24" s="115"/>
      <c r="DD24" s="115"/>
      <c r="DE24" s="115"/>
      <c r="DF24" s="115"/>
      <c r="DG24" s="115"/>
      <c r="DH24" s="115"/>
      <c r="DI24" s="115"/>
      <c r="DJ24" s="115"/>
      <c r="DK24" s="115"/>
      <c r="DL24" s="115"/>
      <c r="DM24" s="115"/>
      <c r="DN24" s="115"/>
      <c r="DO24" s="115"/>
      <c r="DP24" s="115"/>
      <c r="DQ24" s="115"/>
      <c r="DR24" s="115"/>
      <c r="DS24" s="115"/>
      <c r="DT24" s="115"/>
      <c r="DU24" s="115"/>
      <c r="DV24" s="115"/>
      <c r="DW24" s="115"/>
      <c r="DX24" s="115"/>
      <c r="DY24" s="115"/>
      <c r="DZ24" s="115"/>
      <c r="EA24" s="115"/>
      <c r="EB24" s="115"/>
      <c r="EC24" s="115"/>
      <c r="ED24" s="115"/>
      <c r="EE24" s="115"/>
      <c r="EF24" s="115"/>
      <c r="EG24" s="115"/>
      <c r="EH24" s="115"/>
      <c r="EI24" s="115"/>
      <c r="EJ24" s="115"/>
      <c r="EK24" s="115"/>
      <c r="EL24" s="115"/>
      <c r="EM24" s="115"/>
      <c r="EN24" s="115"/>
      <c r="EO24" s="115"/>
      <c r="EP24" s="115"/>
      <c r="EQ24" s="115"/>
      <c r="ER24" s="115"/>
      <c r="ES24" s="115"/>
      <c r="ET24" s="115"/>
      <c r="EU24" s="115"/>
      <c r="EV24" s="115"/>
      <c r="EW24" s="115"/>
      <c r="EX24" s="115"/>
      <c r="EY24" s="115"/>
      <c r="EZ24" s="115"/>
      <c r="FA24" s="115"/>
      <c r="FB24" s="115"/>
      <c r="FC24" s="115"/>
      <c r="FD24" s="115"/>
      <c r="FE24" s="115"/>
      <c r="FF24" s="115"/>
      <c r="FG24" s="115"/>
      <c r="FH24" s="115"/>
      <c r="FI24" s="115"/>
      <c r="FJ24" s="115"/>
      <c r="FK24" s="115"/>
      <c r="FL24" s="115"/>
      <c r="FM24" s="115"/>
      <c r="FN24" s="115"/>
      <c r="FO24" s="115"/>
      <c r="FP24" s="115"/>
      <c r="FQ24" s="115"/>
      <c r="FR24" s="115"/>
      <c r="FS24" s="115"/>
      <c r="FT24" s="115"/>
      <c r="FU24" s="115"/>
      <c r="FV24" s="115"/>
      <c r="FW24" s="115"/>
      <c r="FX24" s="115"/>
      <c r="FY24" s="115"/>
      <c r="FZ24" s="115"/>
      <c r="GA24" s="115"/>
      <c r="GB24" s="115"/>
      <c r="GC24" s="115"/>
      <c r="GD24" s="115"/>
      <c r="GE24" s="115"/>
      <c r="GF24" s="115"/>
      <c r="GG24" s="115"/>
      <c r="GH24" s="115"/>
      <c r="GI24" s="115"/>
      <c r="GJ24" s="115"/>
      <c r="GK24" s="115"/>
      <c r="GL24" s="115"/>
      <c r="GM24" s="115"/>
      <c r="GN24" s="115"/>
      <c r="GO24" s="115"/>
      <c r="GP24" s="115"/>
      <c r="GQ24" s="115"/>
      <c r="GR24" s="115"/>
      <c r="GS24" s="115"/>
      <c r="GT24" s="115"/>
      <c r="GU24" s="115"/>
      <c r="GV24" s="115"/>
      <c r="GW24" s="115"/>
      <c r="GX24" s="115"/>
      <c r="GY24" s="115"/>
      <c r="GZ24" s="115"/>
      <c r="HA24" s="115"/>
      <c r="HB24" s="115"/>
      <c r="HC24" s="115"/>
      <c r="HD24" s="115"/>
      <c r="HE24" s="115"/>
      <c r="HF24" s="115"/>
      <c r="HG24" s="115"/>
      <c r="HH24" s="115"/>
      <c r="HI24" s="115"/>
      <c r="HJ24" s="115"/>
      <c r="HK24" s="115"/>
      <c r="HL24" s="115"/>
      <c r="HM24" s="115"/>
      <c r="HN24" s="115"/>
      <c r="HO24" s="115"/>
      <c r="HP24" s="115"/>
      <c r="HQ24" s="115"/>
      <c r="HR24" s="115"/>
      <c r="HS24" s="115"/>
      <c r="HT24" s="115"/>
      <c r="HU24" s="115"/>
      <c r="HV24" s="115"/>
      <c r="HW24" s="115"/>
      <c r="HX24" s="115"/>
      <c r="HY24" s="115"/>
      <c r="HZ24" s="115"/>
      <c r="IA24" s="115"/>
      <c r="IB24" s="115"/>
      <c r="IC24" s="115"/>
      <c r="ID24" s="115"/>
      <c r="IE24" s="115"/>
      <c r="IF24" s="115"/>
      <c r="IG24" s="115"/>
      <c r="IH24" s="115"/>
      <c r="II24" s="115"/>
      <c r="IJ24" s="115"/>
      <c r="IK24" s="115"/>
      <c r="IL24" s="115"/>
      <c r="IM24" s="115"/>
      <c r="IN24" s="115"/>
      <c r="IO24" s="115"/>
      <c r="IP24" s="115"/>
      <c r="IQ24" s="115"/>
      <c r="IR24" s="115"/>
      <c r="IS24" s="115"/>
      <c r="IT24" s="115"/>
      <c r="IU24" s="115"/>
      <c r="IV24" s="115"/>
    </row>
    <row r="25" spans="1:256" s="105" customFormat="1" x14ac:dyDescent="0.2">
      <c r="A25" s="61">
        <v>19</v>
      </c>
      <c r="B25" s="97" t="s">
        <v>650</v>
      </c>
      <c r="C25" s="118">
        <v>0.47013888888888888</v>
      </c>
      <c r="D25" s="118">
        <v>0.27361111111111108</v>
      </c>
      <c r="E25" s="119">
        <f t="shared" si="50"/>
        <v>0.74374999999999991</v>
      </c>
      <c r="F25" s="129">
        <f t="shared" si="51"/>
        <v>0.99592465753424653</v>
      </c>
      <c r="G25" s="118">
        <v>0.10069444444444443</v>
      </c>
      <c r="H25" s="118">
        <v>0.37916666666666665</v>
      </c>
      <c r="I25" s="119">
        <f t="shared" si="52"/>
        <v>0.47986111111111107</v>
      </c>
      <c r="J25" s="129">
        <f t="shared" si="53"/>
        <v>0.99737062404870624</v>
      </c>
      <c r="K25" s="118">
        <v>0.97916666666666663</v>
      </c>
      <c r="L25" s="118">
        <v>1.2465277777777779</v>
      </c>
      <c r="M25" s="119">
        <f t="shared" si="54"/>
        <v>2.2256944444444446</v>
      </c>
      <c r="N25" s="129">
        <f t="shared" si="55"/>
        <v>0.98780441400304408</v>
      </c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115"/>
      <c r="BK25" s="115"/>
      <c r="BL25" s="115"/>
      <c r="BM25" s="115"/>
      <c r="BN25" s="115"/>
      <c r="BO25" s="115"/>
      <c r="BP25" s="115"/>
      <c r="BQ25" s="115"/>
      <c r="BR25" s="115"/>
      <c r="BS25" s="115"/>
      <c r="BT25" s="115"/>
      <c r="BU25" s="115"/>
      <c r="BV25" s="115"/>
      <c r="BW25" s="115"/>
      <c r="BX25" s="115"/>
      <c r="BY25" s="115"/>
      <c r="BZ25" s="115"/>
      <c r="CA25" s="115"/>
      <c r="CB25" s="115"/>
      <c r="CC25" s="115"/>
      <c r="CD25" s="115"/>
      <c r="CE25" s="115"/>
      <c r="CF25" s="115"/>
      <c r="CG25" s="115"/>
      <c r="CH25" s="115"/>
      <c r="CI25" s="115"/>
      <c r="CJ25" s="115"/>
      <c r="CK25" s="115"/>
      <c r="CL25" s="115"/>
      <c r="CM25" s="115"/>
      <c r="CN25" s="115"/>
      <c r="CO25" s="115"/>
      <c r="CP25" s="115"/>
      <c r="CQ25" s="115"/>
      <c r="CR25" s="115"/>
      <c r="CS25" s="115"/>
      <c r="CT25" s="115"/>
      <c r="CU25" s="115"/>
      <c r="CV25" s="115"/>
      <c r="CW25" s="115"/>
      <c r="CX25" s="115"/>
      <c r="CY25" s="115"/>
      <c r="CZ25" s="115"/>
      <c r="DA25" s="115"/>
      <c r="DB25" s="115"/>
      <c r="DC25" s="115"/>
      <c r="DD25" s="115"/>
      <c r="DE25" s="115"/>
      <c r="DF25" s="115"/>
      <c r="DG25" s="115"/>
      <c r="DH25" s="115"/>
      <c r="DI25" s="115"/>
      <c r="DJ25" s="115"/>
      <c r="DK25" s="115"/>
      <c r="DL25" s="115"/>
      <c r="DM25" s="115"/>
      <c r="DN25" s="115"/>
      <c r="DO25" s="115"/>
      <c r="DP25" s="115"/>
      <c r="DQ25" s="115"/>
      <c r="DR25" s="115"/>
      <c r="DS25" s="115"/>
      <c r="DT25" s="115"/>
      <c r="DU25" s="115"/>
      <c r="DV25" s="115"/>
      <c r="DW25" s="115"/>
      <c r="DX25" s="115"/>
      <c r="DY25" s="115"/>
      <c r="DZ25" s="115"/>
      <c r="EA25" s="115"/>
      <c r="EB25" s="115"/>
      <c r="EC25" s="115"/>
      <c r="ED25" s="115"/>
      <c r="EE25" s="115"/>
      <c r="EF25" s="115"/>
      <c r="EG25" s="115"/>
      <c r="EH25" s="115"/>
      <c r="EI25" s="115"/>
      <c r="EJ25" s="115"/>
      <c r="EK25" s="115"/>
      <c r="EL25" s="115"/>
      <c r="EM25" s="115"/>
      <c r="EN25" s="115"/>
      <c r="EO25" s="115"/>
      <c r="EP25" s="115"/>
      <c r="EQ25" s="115"/>
      <c r="ER25" s="115"/>
      <c r="ES25" s="115"/>
      <c r="ET25" s="115"/>
      <c r="EU25" s="115"/>
      <c r="EV25" s="115"/>
      <c r="EW25" s="115"/>
      <c r="EX25" s="115"/>
      <c r="EY25" s="115"/>
      <c r="EZ25" s="115"/>
      <c r="FA25" s="115"/>
      <c r="FB25" s="115"/>
      <c r="FC25" s="115"/>
      <c r="FD25" s="115"/>
      <c r="FE25" s="115"/>
      <c r="FF25" s="115"/>
      <c r="FG25" s="115"/>
      <c r="FH25" s="115"/>
      <c r="FI25" s="115"/>
      <c r="FJ25" s="115"/>
      <c r="FK25" s="115"/>
      <c r="FL25" s="115"/>
      <c r="FM25" s="115"/>
      <c r="FN25" s="115"/>
      <c r="FO25" s="115"/>
      <c r="FP25" s="115"/>
      <c r="FQ25" s="115"/>
      <c r="FR25" s="115"/>
      <c r="FS25" s="115"/>
      <c r="FT25" s="115"/>
      <c r="FU25" s="115"/>
      <c r="FV25" s="115"/>
      <c r="FW25" s="115"/>
      <c r="FX25" s="115"/>
      <c r="FY25" s="115"/>
      <c r="FZ25" s="115"/>
      <c r="GA25" s="115"/>
      <c r="GB25" s="115"/>
      <c r="GC25" s="115"/>
      <c r="GD25" s="115"/>
      <c r="GE25" s="115"/>
      <c r="GF25" s="115"/>
      <c r="GG25" s="115"/>
      <c r="GH25" s="115"/>
      <c r="GI25" s="115"/>
      <c r="GJ25" s="115"/>
      <c r="GK25" s="115"/>
      <c r="GL25" s="115"/>
      <c r="GM25" s="115"/>
      <c r="GN25" s="115"/>
      <c r="GO25" s="115"/>
      <c r="GP25" s="115"/>
      <c r="GQ25" s="115"/>
      <c r="GR25" s="115"/>
      <c r="GS25" s="115"/>
      <c r="GT25" s="115"/>
      <c r="GU25" s="115"/>
      <c r="GV25" s="115"/>
      <c r="GW25" s="115"/>
      <c r="GX25" s="115"/>
      <c r="GY25" s="115"/>
      <c r="GZ25" s="115"/>
      <c r="HA25" s="115"/>
      <c r="HB25" s="115"/>
      <c r="HC25" s="115"/>
      <c r="HD25" s="115"/>
      <c r="HE25" s="115"/>
      <c r="HF25" s="115"/>
      <c r="HG25" s="115"/>
      <c r="HH25" s="115"/>
      <c r="HI25" s="115"/>
      <c r="HJ25" s="115"/>
      <c r="HK25" s="115"/>
      <c r="HL25" s="115"/>
      <c r="HM25" s="115"/>
      <c r="HN25" s="115"/>
      <c r="HO25" s="115"/>
      <c r="HP25" s="115"/>
      <c r="HQ25" s="115"/>
      <c r="HR25" s="115"/>
      <c r="HS25" s="115"/>
      <c r="HT25" s="115"/>
      <c r="HU25" s="115"/>
      <c r="HV25" s="115"/>
      <c r="HW25" s="115"/>
      <c r="HX25" s="115"/>
      <c r="HY25" s="115"/>
      <c r="HZ25" s="115"/>
      <c r="IA25" s="115"/>
      <c r="IB25" s="115"/>
      <c r="IC25" s="115"/>
      <c r="ID25" s="115"/>
      <c r="IE25" s="115"/>
      <c r="IF25" s="115"/>
      <c r="IG25" s="115"/>
      <c r="IH25" s="115"/>
      <c r="II25" s="115"/>
      <c r="IJ25" s="115"/>
      <c r="IK25" s="115"/>
      <c r="IL25" s="115"/>
      <c r="IM25" s="115"/>
      <c r="IN25" s="115"/>
      <c r="IO25" s="115"/>
      <c r="IP25" s="115"/>
      <c r="IQ25" s="115"/>
      <c r="IR25" s="115"/>
      <c r="IS25" s="115"/>
      <c r="IT25" s="115"/>
      <c r="IU25" s="115"/>
      <c r="IV25" s="115"/>
    </row>
    <row r="26" spans="1:256" s="17" customFormat="1" x14ac:dyDescent="0.2">
      <c r="A26" s="61">
        <v>20</v>
      </c>
      <c r="B26" s="18" t="s">
        <v>648</v>
      </c>
      <c r="C26" s="118">
        <v>3.6138888888888889</v>
      </c>
      <c r="D26" s="118">
        <v>0.10208333333333335</v>
      </c>
      <c r="E26" s="119">
        <f t="shared" si="26"/>
        <v>3.7159722222222222</v>
      </c>
      <c r="F26" s="129">
        <f t="shared" si="27"/>
        <v>0.979638508371385</v>
      </c>
      <c r="G26" s="118">
        <v>2.1152777777777776</v>
      </c>
      <c r="H26" s="118">
        <v>0.96666666666666667</v>
      </c>
      <c r="I26" s="119">
        <f t="shared" si="36"/>
        <v>3.0819444444444444</v>
      </c>
      <c r="J26" s="129">
        <f t="shared" si="37"/>
        <v>0.98311263318112629</v>
      </c>
      <c r="K26" s="118">
        <v>0.81666666666666676</v>
      </c>
      <c r="L26" s="118">
        <v>0.9</v>
      </c>
      <c r="M26" s="119">
        <f t="shared" si="32"/>
        <v>1.7166666666666668</v>
      </c>
      <c r="N26" s="129">
        <f t="shared" si="33"/>
        <v>0.99059360730593604</v>
      </c>
      <c r="O26" s="106"/>
      <c r="P26" s="72"/>
      <c r="Q26" s="72"/>
      <c r="R26" s="72"/>
    </row>
    <row r="27" spans="1:256" s="17" customFormat="1" x14ac:dyDescent="0.2">
      <c r="A27" s="61">
        <v>21</v>
      </c>
      <c r="B27" s="18" t="s">
        <v>649</v>
      </c>
      <c r="C27" s="118">
        <v>0.71666666666666667</v>
      </c>
      <c r="D27" s="118">
        <v>9.3055555555555558E-2</v>
      </c>
      <c r="E27" s="119">
        <f t="shared" ref="E27" si="56">SUM(C27:D27)</f>
        <v>0.80972222222222223</v>
      </c>
      <c r="F27" s="129">
        <f t="shared" ref="F27" si="57">($O$1-E27)/$O$1</f>
        <v>0.99556316590563154</v>
      </c>
      <c r="G27" s="118">
        <v>0.38958333333333334</v>
      </c>
      <c r="H27" s="118">
        <v>9.7222222222222224E-2</v>
      </c>
      <c r="I27" s="118">
        <v>0.48680555555555555</v>
      </c>
      <c r="J27" s="129">
        <f t="shared" si="37"/>
        <v>0.99733257229832573</v>
      </c>
      <c r="K27" s="118">
        <v>0.51180555555555551</v>
      </c>
      <c r="L27" s="118">
        <v>1.2104166666666667</v>
      </c>
      <c r="M27" s="118">
        <v>1.7222222222222223</v>
      </c>
      <c r="N27" s="129">
        <f t="shared" si="33"/>
        <v>0.99056316590563165</v>
      </c>
      <c r="O27" s="106"/>
      <c r="P27" s="72"/>
      <c r="Q27" s="72"/>
      <c r="R27" s="72"/>
    </row>
    <row r="28" spans="1:256" ht="12.75" customHeight="1" x14ac:dyDescent="0.2">
      <c r="A28" s="61">
        <v>22</v>
      </c>
      <c r="B28" s="9" t="s">
        <v>194</v>
      </c>
      <c r="C28" s="118">
        <v>1.3597222222222223</v>
      </c>
      <c r="D28" s="118">
        <v>0.8881944444444444</v>
      </c>
      <c r="E28" s="119">
        <f t="shared" si="26"/>
        <v>2.2479166666666668</v>
      </c>
      <c r="F28" s="129">
        <f t="shared" si="27"/>
        <v>0.98768264840182651</v>
      </c>
      <c r="G28" s="118">
        <v>0.76527777777777783</v>
      </c>
      <c r="H28" s="146"/>
      <c r="I28" s="119">
        <f t="shared" ref="I28:I29" si="58">SUM(G28:H28)</f>
        <v>0.76527777777777783</v>
      </c>
      <c r="J28" s="129">
        <f t="shared" ref="J28:J29" si="59">($O$1-I28)/$O$1</f>
        <v>0.99580669710806691</v>
      </c>
      <c r="K28" s="118">
        <v>1.3423611111111111</v>
      </c>
      <c r="L28" s="118">
        <v>7.6055555555555552</v>
      </c>
      <c r="M28" s="119">
        <f t="shared" ref="M28:M29" si="60">SUM(K28:L28)</f>
        <v>8.9479166666666661</v>
      </c>
      <c r="N28" s="129">
        <f t="shared" ref="N28:N29" si="61">($O$1-M28)/$O$1</f>
        <v>0.95097031963470324</v>
      </c>
    </row>
    <row r="29" spans="1:256" ht="12.75" customHeight="1" x14ac:dyDescent="0.2">
      <c r="A29" s="61">
        <v>23</v>
      </c>
      <c r="B29" s="11" t="s">
        <v>193</v>
      </c>
      <c r="C29" s="118">
        <v>2.3451388888888887</v>
      </c>
      <c r="D29" s="118"/>
      <c r="E29" s="119">
        <f t="shared" si="26"/>
        <v>2.3451388888888887</v>
      </c>
      <c r="F29" s="129">
        <f t="shared" si="27"/>
        <v>0.98714992389649925</v>
      </c>
      <c r="G29" s="118">
        <v>0.98333333333333339</v>
      </c>
      <c r="H29" s="146"/>
      <c r="I29" s="119">
        <f t="shared" si="58"/>
        <v>0.98333333333333339</v>
      </c>
      <c r="J29" s="129">
        <f t="shared" si="59"/>
        <v>0.99461187214611879</v>
      </c>
      <c r="K29" s="118">
        <v>0.35486111111111113</v>
      </c>
      <c r="L29" s="118">
        <v>8.3159722222222232</v>
      </c>
      <c r="M29" s="119">
        <f t="shared" si="60"/>
        <v>8.6708333333333343</v>
      </c>
      <c r="N29" s="129">
        <f t="shared" si="61"/>
        <v>0.95248858447488571</v>
      </c>
    </row>
    <row r="30" spans="1:256" ht="12.75" customHeight="1" x14ac:dyDescent="0.2">
      <c r="A30" s="61">
        <v>24</v>
      </c>
      <c r="B30" s="11" t="s">
        <v>95</v>
      </c>
      <c r="C30" s="118"/>
      <c r="D30" s="118"/>
      <c r="E30" s="119">
        <f t="shared" si="26"/>
        <v>0</v>
      </c>
      <c r="F30" s="129">
        <f t="shared" si="27"/>
        <v>1</v>
      </c>
      <c r="G30" s="118">
        <v>2.8423611111111113</v>
      </c>
      <c r="H30" s="118"/>
      <c r="I30" s="119">
        <f t="shared" ref="I30" si="62">SUM(G30:H30)</f>
        <v>2.8423611111111113</v>
      </c>
      <c r="J30" s="129">
        <f t="shared" ref="J30" si="63">($O$1-I30)/$O$1</f>
        <v>0.98442541856925425</v>
      </c>
      <c r="K30" s="118">
        <v>0.50763888888888886</v>
      </c>
      <c r="L30" s="118">
        <v>2.2166666666666668</v>
      </c>
      <c r="M30" s="119">
        <f t="shared" ref="M30" si="64">SUM(K30:L30)</f>
        <v>2.7243055555555555</v>
      </c>
      <c r="N30" s="129">
        <f t="shared" ref="N30" si="65">($O$1-M30)/$O$1</f>
        <v>0.98507229832572296</v>
      </c>
    </row>
    <row r="31" spans="1:256" x14ac:dyDescent="0.2">
      <c r="A31" s="61">
        <v>25</v>
      </c>
      <c r="B31" s="11" t="s">
        <v>96</v>
      </c>
      <c r="C31" s="144"/>
      <c r="D31" s="146">
        <v>9.4444444444444442E-2</v>
      </c>
      <c r="E31" s="119">
        <f t="shared" si="26"/>
        <v>9.4444444444444442E-2</v>
      </c>
      <c r="F31" s="129">
        <f t="shared" si="27"/>
        <v>0.99948249619482499</v>
      </c>
      <c r="G31" s="146"/>
      <c r="H31" s="144"/>
      <c r="I31" s="119">
        <f t="shared" ref="I31" si="66">SUM(G31:H31)</f>
        <v>0</v>
      </c>
      <c r="J31" s="129">
        <f t="shared" ref="J31" si="67">($O$1-I31)/$O$1</f>
        <v>1</v>
      </c>
      <c r="K31" s="144"/>
      <c r="L31" s="146"/>
      <c r="M31" s="119">
        <f t="shared" ref="M31" si="68">SUM(K31:L31)</f>
        <v>0</v>
      </c>
      <c r="N31" s="129">
        <f t="shared" ref="N31" si="69">($O$1-M31)/$O$1</f>
        <v>1</v>
      </c>
    </row>
    <row r="32" spans="1:256" x14ac:dyDescent="0.2">
      <c r="A32" s="61">
        <v>26</v>
      </c>
      <c r="B32" s="11" t="s">
        <v>97</v>
      </c>
      <c r="C32" s="146">
        <v>0.40069444444444446</v>
      </c>
      <c r="D32" s="146">
        <v>4.0972222222222222E-2</v>
      </c>
      <c r="E32" s="119">
        <f t="shared" si="26"/>
        <v>0.44166666666666671</v>
      </c>
      <c r="F32" s="129">
        <f t="shared" si="27"/>
        <v>0.99757990867579915</v>
      </c>
      <c r="G32" s="118">
        <v>9.5562500000000004</v>
      </c>
      <c r="H32" s="118">
        <v>1.1805555555555555E-2</v>
      </c>
      <c r="I32" s="118">
        <f t="shared" ref="I32:I34" si="70">SUM(G32:H32)</f>
        <v>9.5680555555555564</v>
      </c>
      <c r="J32" s="129">
        <f t="shared" ref="J32:J34" si="71">($O$1-I32)/$O$1</f>
        <v>0.94757229832572298</v>
      </c>
      <c r="K32" s="118">
        <v>0.55277777777777781</v>
      </c>
      <c r="L32" s="118">
        <v>0.1986111111111111</v>
      </c>
      <c r="M32" s="118">
        <f t="shared" ref="M32:M34" si="72">SUM(K32:L32)</f>
        <v>0.75138888888888888</v>
      </c>
      <c r="N32" s="129">
        <f t="shared" ref="N32:N34" si="73">($O$1-M32)/$O$1</f>
        <v>0.99588280060882794</v>
      </c>
      <c r="O32" s="12"/>
      <c r="P32" s="7"/>
      <c r="Q32" s="7"/>
      <c r="R32" s="7"/>
    </row>
    <row r="33" spans="1:18" x14ac:dyDescent="0.2">
      <c r="A33" s="61">
        <v>27</v>
      </c>
      <c r="B33" s="11" t="s">
        <v>432</v>
      </c>
      <c r="C33" s="146">
        <v>0.24305555555555555</v>
      </c>
      <c r="D33" s="146">
        <v>0.32222222222222224</v>
      </c>
      <c r="E33" s="119">
        <f t="shared" si="26"/>
        <v>0.56527777777777777</v>
      </c>
      <c r="F33" s="129">
        <f t="shared" si="27"/>
        <v>0.99690258751902594</v>
      </c>
      <c r="G33" s="118">
        <v>0.85</v>
      </c>
      <c r="H33" s="118">
        <v>3.4027777777777775E-2</v>
      </c>
      <c r="I33" s="118">
        <f t="shared" si="70"/>
        <v>0.88402777777777775</v>
      </c>
      <c r="J33" s="129">
        <f t="shared" si="71"/>
        <v>0.99515601217656002</v>
      </c>
      <c r="K33" s="118"/>
      <c r="L33" s="118">
        <v>1.4701388888888889</v>
      </c>
      <c r="M33" s="118">
        <f t="shared" si="72"/>
        <v>1.4701388888888889</v>
      </c>
      <c r="N33" s="129">
        <f t="shared" si="73"/>
        <v>0.99194444444444441</v>
      </c>
      <c r="O33" s="12"/>
      <c r="P33" s="7"/>
      <c r="Q33" s="7"/>
      <c r="R33" s="7"/>
    </row>
    <row r="34" spans="1:18" x14ac:dyDescent="0.2">
      <c r="A34" s="61">
        <v>28</v>
      </c>
      <c r="B34" s="11" t="s">
        <v>277</v>
      </c>
      <c r="C34" s="146">
        <v>7.4999999999999997E-2</v>
      </c>
      <c r="D34" s="146">
        <v>0.3354166666666667</v>
      </c>
      <c r="E34" s="119">
        <f t="shared" si="26"/>
        <v>0.41041666666666671</v>
      </c>
      <c r="F34" s="129">
        <f t="shared" si="27"/>
        <v>0.99775114155251143</v>
      </c>
      <c r="G34" s="118">
        <v>0.80694444444444446</v>
      </c>
      <c r="H34" s="118">
        <v>0.21875</v>
      </c>
      <c r="I34" s="118">
        <f t="shared" si="70"/>
        <v>1.0256944444444445</v>
      </c>
      <c r="J34" s="129">
        <f t="shared" si="71"/>
        <v>0.99437975646879762</v>
      </c>
      <c r="K34" s="118">
        <v>2.4888888888888889</v>
      </c>
      <c r="L34" s="118">
        <v>0.62986111111111109</v>
      </c>
      <c r="M34" s="118">
        <f t="shared" si="72"/>
        <v>3.1187499999999999</v>
      </c>
      <c r="N34" s="129">
        <f t="shared" si="73"/>
        <v>0.98291095890410951</v>
      </c>
      <c r="O34" s="12"/>
      <c r="P34" s="7"/>
      <c r="Q34" s="7"/>
      <c r="R34" s="7"/>
    </row>
    <row r="35" spans="1:18" x14ac:dyDescent="0.2">
      <c r="A35" s="61">
        <v>29</v>
      </c>
      <c r="B35" s="11" t="s">
        <v>246</v>
      </c>
      <c r="C35" s="118">
        <v>3.8083333333333336</v>
      </c>
      <c r="D35" s="118">
        <v>0.26666666666666666</v>
      </c>
      <c r="E35" s="118">
        <f t="shared" si="26"/>
        <v>4.0750000000000002</v>
      </c>
      <c r="F35" s="129">
        <f t="shared" si="27"/>
        <v>0.97767123287671243</v>
      </c>
      <c r="G35" s="147">
        <v>1.2284722222222222</v>
      </c>
      <c r="H35" s="144"/>
      <c r="I35" s="118">
        <f t="shared" ref="I35:I36" si="74">SUM(G35:H35)</f>
        <v>1.2284722222222222</v>
      </c>
      <c r="J35" s="129">
        <f t="shared" ref="J35:J36" si="75">($O$1-I35)/$O$1</f>
        <v>0.99326864535768644</v>
      </c>
      <c r="K35" s="146">
        <v>0.66875000000000007</v>
      </c>
      <c r="L35" s="146">
        <v>0.33680555555555558</v>
      </c>
      <c r="M35" s="118">
        <f t="shared" ref="M35:M36" si="76">SUM(K35:L35)</f>
        <v>1.0055555555555555</v>
      </c>
      <c r="N35" s="129">
        <f t="shared" ref="N35:N36" si="77">($O$1-M35)/$O$1</f>
        <v>0.994490106544901</v>
      </c>
    </row>
    <row r="36" spans="1:18" x14ac:dyDescent="0.2">
      <c r="A36" s="61">
        <v>30</v>
      </c>
      <c r="B36" s="11" t="s">
        <v>317</v>
      </c>
      <c r="C36" s="118">
        <v>2.4</v>
      </c>
      <c r="D36" s="118">
        <v>0.90694444444444444</v>
      </c>
      <c r="E36" s="118">
        <f t="shared" si="26"/>
        <v>3.3069444444444445</v>
      </c>
      <c r="F36" s="129">
        <f t="shared" si="27"/>
        <v>0.98187975646879755</v>
      </c>
      <c r="G36" s="147">
        <v>1.909027777777778</v>
      </c>
      <c r="H36" s="146">
        <v>9.7222222222222224E-3</v>
      </c>
      <c r="I36" s="118">
        <f t="shared" si="74"/>
        <v>1.9187500000000002</v>
      </c>
      <c r="J36" s="129">
        <f t="shared" si="75"/>
        <v>0.98948630136986304</v>
      </c>
      <c r="K36" s="118">
        <v>1.6923611111111112</v>
      </c>
      <c r="L36" s="146">
        <v>1.1805555555555555E-2</v>
      </c>
      <c r="M36" s="118">
        <f t="shared" si="76"/>
        <v>1.7041666666666668</v>
      </c>
      <c r="N36" s="129">
        <f t="shared" si="77"/>
        <v>0.99066210045662095</v>
      </c>
    </row>
    <row r="37" spans="1:18" x14ac:dyDescent="0.2">
      <c r="A37" s="61">
        <v>31</v>
      </c>
      <c r="B37" s="11" t="s">
        <v>98</v>
      </c>
      <c r="C37" s="118"/>
      <c r="D37" s="118">
        <v>6.0416666666666667E-2</v>
      </c>
      <c r="E37" s="118">
        <f t="shared" si="26"/>
        <v>6.0416666666666667E-2</v>
      </c>
      <c r="F37" s="129">
        <f t="shared" si="27"/>
        <v>0.99966894977168952</v>
      </c>
      <c r="G37" s="190">
        <v>0.4680555555555555</v>
      </c>
      <c r="H37" s="190">
        <v>7.4999999999999997E-2</v>
      </c>
      <c r="I37" s="118">
        <f t="shared" ref="I37:I39" si="78">SUM(G37:H37)</f>
        <v>0.54305555555555551</v>
      </c>
      <c r="J37" s="129">
        <f t="shared" ref="J37:J39" si="79">($O$1-I37)/$O$1</f>
        <v>0.99702435312024351</v>
      </c>
      <c r="K37" s="118">
        <v>0.32291666666666669</v>
      </c>
      <c r="L37" s="118">
        <v>5.5555555555555552E-2</v>
      </c>
      <c r="M37" s="118">
        <f t="shared" ref="M37:M39" si="80">SUM(K37:L37)</f>
        <v>0.37847222222222221</v>
      </c>
      <c r="N37" s="129">
        <f t="shared" ref="N37:N39" si="81">($O$1-M37)/$O$1</f>
        <v>0.99792617960426178</v>
      </c>
    </row>
    <row r="38" spans="1:18" x14ac:dyDescent="0.2">
      <c r="A38" s="61">
        <v>32</v>
      </c>
      <c r="B38" s="11" t="s">
        <v>430</v>
      </c>
      <c r="C38" s="118">
        <v>8.8888888888888892E-2</v>
      </c>
      <c r="D38" s="118">
        <v>2.7083333333333334E-2</v>
      </c>
      <c r="E38" s="118">
        <f t="shared" si="26"/>
        <v>0.11597222222222223</v>
      </c>
      <c r="F38" s="129">
        <f t="shared" si="27"/>
        <v>0.99936453576864537</v>
      </c>
      <c r="G38" s="118">
        <v>1.3972222222222221</v>
      </c>
      <c r="H38" s="118">
        <v>4.1666666666666666E-3</v>
      </c>
      <c r="I38" s="118">
        <f t="shared" si="78"/>
        <v>1.4013888888888888</v>
      </c>
      <c r="J38" s="129">
        <f t="shared" si="79"/>
        <v>0.99232115677321153</v>
      </c>
      <c r="K38" s="118">
        <v>0.24652777777777779</v>
      </c>
      <c r="L38" s="118"/>
      <c r="M38" s="118">
        <f t="shared" si="80"/>
        <v>0.24652777777777779</v>
      </c>
      <c r="N38" s="129">
        <f t="shared" si="81"/>
        <v>0.99864916286149163</v>
      </c>
    </row>
    <row r="39" spans="1:18" x14ac:dyDescent="0.2">
      <c r="A39" s="61">
        <v>33</v>
      </c>
      <c r="B39" s="11" t="s">
        <v>431</v>
      </c>
      <c r="C39" s="118">
        <v>3.2638888888888891E-2</v>
      </c>
      <c r="D39" s="118"/>
      <c r="E39" s="118">
        <f t="shared" si="26"/>
        <v>3.2638888888888891E-2</v>
      </c>
      <c r="F39" s="129">
        <f t="shared" si="27"/>
        <v>0.99982115677321148</v>
      </c>
      <c r="G39" s="118">
        <v>1.2854166666666667</v>
      </c>
      <c r="H39" s="118"/>
      <c r="I39" s="118">
        <f t="shared" si="78"/>
        <v>1.2854166666666667</v>
      </c>
      <c r="J39" s="129">
        <f t="shared" si="79"/>
        <v>0.99295662100456628</v>
      </c>
      <c r="K39" s="118">
        <v>5.9722222222222225E-2</v>
      </c>
      <c r="L39" s="118"/>
      <c r="M39" s="118">
        <f t="shared" si="80"/>
        <v>5.9722222222222225E-2</v>
      </c>
      <c r="N39" s="129">
        <f t="shared" si="81"/>
        <v>0.99967275494672747</v>
      </c>
    </row>
    <row r="40" spans="1:18" x14ac:dyDescent="0.2">
      <c r="A40" s="61">
        <v>34</v>
      </c>
      <c r="B40" s="11" t="s">
        <v>664</v>
      </c>
      <c r="C40" s="118"/>
      <c r="D40" s="118"/>
      <c r="E40" s="118">
        <f t="shared" ref="E40:E41" si="82">SUM(C40:D40)</f>
        <v>0</v>
      </c>
      <c r="F40" s="129">
        <f t="shared" ref="F40:F41" si="83">($O$1-E40)/$O$1</f>
        <v>1</v>
      </c>
      <c r="G40" s="118"/>
      <c r="H40" s="118"/>
      <c r="I40" s="118">
        <f t="shared" ref="I40:I41" si="84">SUM(G40:H40)</f>
        <v>0</v>
      </c>
      <c r="J40" s="129">
        <f t="shared" ref="J40:J41" si="85">($O$1-I40)/$O$1</f>
        <v>1</v>
      </c>
      <c r="K40" s="118">
        <v>0.54166666666666663</v>
      </c>
      <c r="L40" s="118"/>
      <c r="M40" s="118">
        <f t="shared" ref="M40:M41" si="86">SUM(K40:L40)</f>
        <v>0.54166666666666663</v>
      </c>
      <c r="N40" s="129">
        <f t="shared" ref="N40:N41" si="87">($O$1-M40)/$O$1</f>
        <v>0.99703196347031964</v>
      </c>
    </row>
    <row r="41" spans="1:18" x14ac:dyDescent="0.2">
      <c r="A41" s="61">
        <v>35</v>
      </c>
      <c r="B41" s="11" t="s">
        <v>665</v>
      </c>
      <c r="C41" s="118"/>
      <c r="D41" s="118"/>
      <c r="E41" s="118">
        <f t="shared" si="82"/>
        <v>0</v>
      </c>
      <c r="F41" s="129">
        <f t="shared" si="83"/>
        <v>1</v>
      </c>
      <c r="G41" s="118"/>
      <c r="H41" s="118"/>
      <c r="I41" s="118">
        <f t="shared" si="84"/>
        <v>0</v>
      </c>
      <c r="J41" s="129">
        <f t="shared" si="85"/>
        <v>1</v>
      </c>
      <c r="K41" s="118">
        <v>0.34027777777777773</v>
      </c>
      <c r="L41" s="118"/>
      <c r="M41" s="118">
        <f t="shared" si="86"/>
        <v>0.34027777777777773</v>
      </c>
      <c r="N41" s="129">
        <f t="shared" si="87"/>
        <v>0.99813546423135469</v>
      </c>
    </row>
    <row r="42" spans="1:18" x14ac:dyDescent="0.2">
      <c r="A42" s="61">
        <v>36</v>
      </c>
      <c r="B42" s="11" t="s">
        <v>238</v>
      </c>
      <c r="C42" s="118">
        <v>0.28680555555555554</v>
      </c>
      <c r="D42" s="118">
        <v>0.40833333333333338</v>
      </c>
      <c r="E42" s="118">
        <f t="shared" si="26"/>
        <v>0.69513888888888897</v>
      </c>
      <c r="F42" s="129">
        <f t="shared" si="27"/>
        <v>0.99619101978691016</v>
      </c>
      <c r="G42" s="118">
        <v>0.33611111111111108</v>
      </c>
      <c r="H42" s="118">
        <v>0.20555555555555557</v>
      </c>
      <c r="I42" s="118">
        <f t="shared" ref="I42" si="88">SUM(G42:H42)</f>
        <v>0.54166666666666663</v>
      </c>
      <c r="J42" s="129">
        <f t="shared" ref="J42" si="89">($O$1-I42)/$O$1</f>
        <v>0.99703196347031964</v>
      </c>
      <c r="K42" s="118">
        <v>0.13819444444444443</v>
      </c>
      <c r="L42" s="118">
        <v>0.50486111111111109</v>
      </c>
      <c r="M42" s="118">
        <f t="shared" ref="M42" si="90">SUM(K42:L42)</f>
        <v>0.64305555555555549</v>
      </c>
      <c r="N42" s="129">
        <f t="shared" ref="N42" si="91">($O$1-M42)/$O$1</f>
        <v>0.99647640791476411</v>
      </c>
    </row>
    <row r="43" spans="1:18" x14ac:dyDescent="0.2">
      <c r="A43" s="61">
        <v>37</v>
      </c>
      <c r="B43" s="9" t="s">
        <v>215</v>
      </c>
      <c r="C43" s="118">
        <v>2.3027777777777776</v>
      </c>
      <c r="D43" s="118">
        <v>0.76527777777777783</v>
      </c>
      <c r="E43" s="118">
        <f t="shared" si="26"/>
        <v>3.0680555555555555</v>
      </c>
      <c r="F43" s="129">
        <f t="shared" si="27"/>
        <v>0.98318873668188733</v>
      </c>
      <c r="G43" s="146">
        <v>0.10555555555555556</v>
      </c>
      <c r="H43" s="146">
        <v>4.9999999999999996E-2</v>
      </c>
      <c r="I43" s="118">
        <f t="shared" ref="I43:I48" si="92">SUM(G43:H43)</f>
        <v>0.15555555555555556</v>
      </c>
      <c r="J43" s="129">
        <f t="shared" ref="J43:J48" si="93">($O$1-I43)/$O$1</f>
        <v>0.99914764079147633</v>
      </c>
      <c r="K43" s="146">
        <v>0.29305555555555557</v>
      </c>
      <c r="L43" s="144"/>
      <c r="M43" s="118">
        <f t="shared" ref="M43:M48" si="94">SUM(K43:L43)</f>
        <v>0.29305555555555557</v>
      </c>
      <c r="N43" s="129">
        <f t="shared" ref="N43:N48" si="95">($O$1-M43)/$O$1</f>
        <v>0.99839421613394219</v>
      </c>
    </row>
    <row r="44" spans="1:18" x14ac:dyDescent="0.2">
      <c r="A44" s="61">
        <v>38</v>
      </c>
      <c r="B44" s="9" t="s">
        <v>215</v>
      </c>
      <c r="C44" s="118">
        <v>2.1979166666666665</v>
      </c>
      <c r="D44" s="118">
        <v>6.0416666666666667E-2</v>
      </c>
      <c r="E44" s="118">
        <f t="shared" si="26"/>
        <v>2.2583333333333333</v>
      </c>
      <c r="F44" s="129">
        <f t="shared" si="27"/>
        <v>0.98762557077625579</v>
      </c>
      <c r="G44" s="146">
        <v>0.34652777777777777</v>
      </c>
      <c r="H44" s="146">
        <v>9.375E-2</v>
      </c>
      <c r="I44" s="118">
        <f t="shared" si="92"/>
        <v>0.44027777777777777</v>
      </c>
      <c r="J44" s="129">
        <f t="shared" si="93"/>
        <v>0.99758751902587528</v>
      </c>
      <c r="K44" s="146">
        <v>0.46458333333333335</v>
      </c>
      <c r="L44" s="146">
        <v>0.24791666666666667</v>
      </c>
      <c r="M44" s="118">
        <f t="shared" si="94"/>
        <v>0.71250000000000002</v>
      </c>
      <c r="N44" s="129">
        <f t="shared" si="95"/>
        <v>0.99609589041095892</v>
      </c>
    </row>
    <row r="45" spans="1:18" x14ac:dyDescent="0.2">
      <c r="A45" s="61">
        <v>39</v>
      </c>
      <c r="B45" s="9" t="s">
        <v>216</v>
      </c>
      <c r="C45" s="118">
        <v>3.3041666666666667</v>
      </c>
      <c r="D45" s="118">
        <v>0.65416666666666667</v>
      </c>
      <c r="E45" s="118">
        <f t="shared" si="26"/>
        <v>3.9583333333333335</v>
      </c>
      <c r="F45" s="129">
        <f t="shared" si="27"/>
        <v>0.97831050228310501</v>
      </c>
      <c r="G45" s="147">
        <v>8.7715277777777789</v>
      </c>
      <c r="H45" s="144"/>
      <c r="I45" s="118">
        <f t="shared" si="92"/>
        <v>8.7715277777777789</v>
      </c>
      <c r="J45" s="129">
        <f t="shared" si="93"/>
        <v>0.95193683409436836</v>
      </c>
      <c r="K45" s="147">
        <v>5.374305555555555</v>
      </c>
      <c r="L45" s="146">
        <v>2.4305555555555556E-2</v>
      </c>
      <c r="M45" s="118">
        <f t="shared" si="94"/>
        <v>5.3986111111111104</v>
      </c>
      <c r="N45" s="129">
        <f t="shared" si="95"/>
        <v>0.97041856925418568</v>
      </c>
    </row>
    <row r="46" spans="1:18" x14ac:dyDescent="0.2">
      <c r="A46" s="61">
        <v>40</v>
      </c>
      <c r="B46" s="9" t="s">
        <v>216</v>
      </c>
      <c r="C46" s="118">
        <v>3.0659722222222219</v>
      </c>
      <c r="D46" s="118">
        <v>0.22777777777777777</v>
      </c>
      <c r="E46" s="118">
        <f t="shared" si="26"/>
        <v>3.2937499999999997</v>
      </c>
      <c r="F46" s="129">
        <f t="shared" si="27"/>
        <v>0.98195205479452063</v>
      </c>
      <c r="G46" s="147">
        <v>6.9937499999999995</v>
      </c>
      <c r="H46" s="144"/>
      <c r="I46" s="118">
        <f t="shared" si="92"/>
        <v>6.9937499999999995</v>
      </c>
      <c r="J46" s="129">
        <f t="shared" si="93"/>
        <v>0.96167808219178075</v>
      </c>
      <c r="K46" s="147">
        <v>3.286805555555556</v>
      </c>
      <c r="L46" s="146">
        <v>0.64027777777777783</v>
      </c>
      <c r="M46" s="118">
        <f t="shared" si="94"/>
        <v>3.9270833333333339</v>
      </c>
      <c r="N46" s="129">
        <f t="shared" si="95"/>
        <v>0.97848173515981729</v>
      </c>
    </row>
    <row r="47" spans="1:18" x14ac:dyDescent="0.2">
      <c r="A47" s="61">
        <v>41</v>
      </c>
      <c r="B47" s="9" t="s">
        <v>214</v>
      </c>
      <c r="C47" s="118">
        <v>0</v>
      </c>
      <c r="D47" s="118">
        <v>7.8472222222222221E-2</v>
      </c>
      <c r="E47" s="118">
        <f t="shared" si="26"/>
        <v>7.8472222222222221E-2</v>
      </c>
      <c r="F47" s="129">
        <f t="shared" si="27"/>
        <v>0.99957001522070021</v>
      </c>
      <c r="G47" s="146">
        <v>0.30208333333333331</v>
      </c>
      <c r="H47" s="146">
        <v>3.2638888888888891E-2</v>
      </c>
      <c r="I47" s="118">
        <f t="shared" si="92"/>
        <v>0.3347222222222222</v>
      </c>
      <c r="J47" s="129">
        <f t="shared" si="93"/>
        <v>0.99816590563165908</v>
      </c>
      <c r="K47" s="144"/>
      <c r="L47" s="146">
        <v>8.3333333333333332E-3</v>
      </c>
      <c r="M47" s="118">
        <f t="shared" si="94"/>
        <v>8.3333333333333332E-3</v>
      </c>
      <c r="N47" s="129">
        <f t="shared" si="95"/>
        <v>0.99995433789954347</v>
      </c>
    </row>
    <row r="48" spans="1:18" x14ac:dyDescent="0.2">
      <c r="A48" s="61">
        <v>42</v>
      </c>
      <c r="B48" s="9" t="s">
        <v>214</v>
      </c>
      <c r="C48" s="118">
        <v>0</v>
      </c>
      <c r="D48" s="118">
        <v>0.3840277777777778</v>
      </c>
      <c r="E48" s="118">
        <f t="shared" si="26"/>
        <v>0.3840277777777778</v>
      </c>
      <c r="F48" s="129">
        <f t="shared" si="27"/>
        <v>0.99789573820395727</v>
      </c>
      <c r="G48" s="144">
        <v>0</v>
      </c>
      <c r="H48" s="146">
        <v>3.2638888888888891E-2</v>
      </c>
      <c r="I48" s="118">
        <f t="shared" si="92"/>
        <v>3.2638888888888891E-2</v>
      </c>
      <c r="J48" s="129">
        <f t="shared" si="93"/>
        <v>0.99982115677321148</v>
      </c>
      <c r="K48" s="146">
        <v>0.32569444444444445</v>
      </c>
      <c r="L48" s="146">
        <v>3.125E-2</v>
      </c>
      <c r="M48" s="118">
        <f t="shared" si="94"/>
        <v>0.35694444444444445</v>
      </c>
      <c r="N48" s="129">
        <f t="shared" si="95"/>
        <v>0.9980441400304414</v>
      </c>
    </row>
    <row r="49" spans="1:15" s="41" customFormat="1" x14ac:dyDescent="0.2">
      <c r="A49" s="61">
        <v>43</v>
      </c>
      <c r="B49" s="9" t="s">
        <v>61</v>
      </c>
      <c r="C49" s="118"/>
      <c r="D49" s="118"/>
      <c r="E49" s="118">
        <f t="shared" si="26"/>
        <v>0</v>
      </c>
      <c r="F49" s="120">
        <f t="shared" si="27"/>
        <v>1</v>
      </c>
      <c r="G49" s="98"/>
      <c r="H49" s="98"/>
      <c r="I49" s="118">
        <f t="shared" ref="I49:I50" si="96">SUM(G49:H49)</f>
        <v>0</v>
      </c>
      <c r="J49" s="129">
        <f t="shared" ref="J49:J50" si="97">($O$1-I49)/$O$1</f>
        <v>1</v>
      </c>
      <c r="K49" s="98"/>
      <c r="L49" s="98"/>
      <c r="M49" s="118">
        <f t="shared" ref="M49:M50" si="98">SUM(K49:L49)</f>
        <v>0</v>
      </c>
      <c r="N49" s="129">
        <f t="shared" ref="N49:N50" si="99">($O$1-M49)/$O$1</f>
        <v>1</v>
      </c>
      <c r="O49" s="74"/>
    </row>
    <row r="50" spans="1:15" s="41" customFormat="1" x14ac:dyDescent="0.2">
      <c r="A50" s="61">
        <v>44</v>
      </c>
      <c r="B50" s="9" t="s">
        <v>62</v>
      </c>
      <c r="C50" s="118"/>
      <c r="D50" s="118"/>
      <c r="E50" s="118">
        <f t="shared" si="26"/>
        <v>0</v>
      </c>
      <c r="F50" s="120">
        <f t="shared" si="27"/>
        <v>1</v>
      </c>
      <c r="G50" s="98"/>
      <c r="H50" s="98"/>
      <c r="I50" s="118">
        <f t="shared" si="96"/>
        <v>0</v>
      </c>
      <c r="J50" s="129">
        <f t="shared" si="97"/>
        <v>1</v>
      </c>
      <c r="K50" s="98"/>
      <c r="L50" s="98"/>
      <c r="M50" s="118">
        <f t="shared" si="98"/>
        <v>0</v>
      </c>
      <c r="N50" s="129">
        <f t="shared" si="99"/>
        <v>1</v>
      </c>
      <c r="O50" s="74"/>
    </row>
    <row r="51" spans="1:15" s="41" customFormat="1" ht="15.75" x14ac:dyDescent="0.2">
      <c r="A51" s="61">
        <v>45</v>
      </c>
      <c r="B51" s="9" t="s">
        <v>103</v>
      </c>
      <c r="C51" s="152"/>
      <c r="D51" s="152"/>
      <c r="E51" s="119">
        <f t="shared" si="26"/>
        <v>0</v>
      </c>
      <c r="F51" s="120">
        <f t="shared" si="27"/>
        <v>1</v>
      </c>
      <c r="G51" s="98">
        <v>0.57847222222222217</v>
      </c>
      <c r="H51" s="98">
        <v>0.20833333333333334</v>
      </c>
      <c r="I51" s="118">
        <f t="shared" ref="I51:I63" si="100">SUM(G51:H51)</f>
        <v>0.78680555555555554</v>
      </c>
      <c r="J51" s="129">
        <f t="shared" ref="J51:J63" si="101">($O$1-I51)/$O$1</f>
        <v>0.99568873668188729</v>
      </c>
      <c r="K51" s="98" t="s">
        <v>652</v>
      </c>
      <c r="L51" s="98">
        <v>0</v>
      </c>
      <c r="M51" s="118">
        <f t="shared" ref="M51:M63" si="102">SUM(K51:L51)</f>
        <v>0</v>
      </c>
      <c r="N51" s="129">
        <f t="shared" ref="N51:N63" si="103">($O$1-M51)/$O$1</f>
        <v>1</v>
      </c>
      <c r="O51" s="74"/>
    </row>
    <row r="52" spans="1:15" s="41" customFormat="1" ht="15.75" x14ac:dyDescent="0.2">
      <c r="A52" s="61">
        <v>46</v>
      </c>
      <c r="B52" s="9" t="s">
        <v>104</v>
      </c>
      <c r="C52" s="152"/>
      <c r="D52" s="152"/>
      <c r="E52" s="119">
        <f t="shared" si="26"/>
        <v>0</v>
      </c>
      <c r="F52" s="120">
        <f t="shared" si="27"/>
        <v>1</v>
      </c>
      <c r="G52" s="98">
        <v>0.31111111111111112</v>
      </c>
      <c r="H52" s="98">
        <v>0.20833333333333334</v>
      </c>
      <c r="I52" s="118">
        <f t="shared" si="100"/>
        <v>0.51944444444444449</v>
      </c>
      <c r="J52" s="129">
        <f t="shared" si="101"/>
        <v>0.99715372907153732</v>
      </c>
      <c r="K52" s="98" t="s">
        <v>653</v>
      </c>
      <c r="L52" s="98" t="s">
        <v>654</v>
      </c>
      <c r="M52" s="118">
        <f t="shared" si="102"/>
        <v>0</v>
      </c>
      <c r="N52" s="129">
        <f t="shared" si="103"/>
        <v>1</v>
      </c>
      <c r="O52" s="74"/>
    </row>
    <row r="53" spans="1:15" s="41" customFormat="1" x14ac:dyDescent="0.2">
      <c r="A53" s="61">
        <v>47</v>
      </c>
      <c r="B53" s="9" t="s">
        <v>105</v>
      </c>
      <c r="C53" s="98"/>
      <c r="D53" s="98"/>
      <c r="E53" s="119">
        <f t="shared" si="26"/>
        <v>0</v>
      </c>
      <c r="F53" s="120">
        <f t="shared" si="27"/>
        <v>1</v>
      </c>
      <c r="G53" s="146">
        <v>0.3527777777777778</v>
      </c>
      <c r="H53" s="144"/>
      <c r="I53" s="118">
        <f t="shared" ref="I53" si="104">SUM(G53:H53)</f>
        <v>0.3527777777777778</v>
      </c>
      <c r="J53" s="129">
        <f t="shared" ref="J53" si="105">($O$1-I53)/$O$1</f>
        <v>0.99806697108066966</v>
      </c>
      <c r="K53" s="144"/>
      <c r="L53" s="144"/>
      <c r="M53" s="118">
        <f t="shared" ref="M53" si="106">SUM(K53:L53)</f>
        <v>0</v>
      </c>
      <c r="N53" s="129">
        <f t="shared" ref="N53" si="107">($O$1-M53)/$O$1</f>
        <v>1</v>
      </c>
      <c r="O53" s="74"/>
    </row>
    <row r="54" spans="1:15" s="41" customFormat="1" x14ac:dyDescent="0.2">
      <c r="A54" s="61">
        <v>48</v>
      </c>
      <c r="B54" s="9" t="s">
        <v>329</v>
      </c>
      <c r="C54" s="98" t="s">
        <v>342</v>
      </c>
      <c r="D54" s="98">
        <v>5.5555555555555558E-3</v>
      </c>
      <c r="E54" s="98">
        <f t="shared" si="26"/>
        <v>5.5555555555555558E-3</v>
      </c>
      <c r="F54" s="120">
        <f t="shared" si="27"/>
        <v>0.99996955859969561</v>
      </c>
      <c r="G54" s="98">
        <v>0.11458333333333333</v>
      </c>
      <c r="H54" s="98">
        <v>0</v>
      </c>
      <c r="I54" s="118">
        <f t="shared" si="100"/>
        <v>0.11458333333333333</v>
      </c>
      <c r="J54" s="129">
        <f t="shared" si="101"/>
        <v>0.99937214611872138</v>
      </c>
      <c r="K54" s="98" t="s">
        <v>585</v>
      </c>
      <c r="L54" s="98" t="s">
        <v>655</v>
      </c>
      <c r="M54" s="118">
        <f t="shared" si="102"/>
        <v>0</v>
      </c>
      <c r="N54" s="129">
        <f t="shared" si="103"/>
        <v>1</v>
      </c>
      <c r="O54" s="74"/>
    </row>
    <row r="55" spans="1:15" s="41" customFormat="1" x14ac:dyDescent="0.2">
      <c r="A55" s="61">
        <v>49</v>
      </c>
      <c r="B55" s="9" t="s">
        <v>330</v>
      </c>
      <c r="C55" s="98" t="s">
        <v>428</v>
      </c>
      <c r="D55" s="98">
        <v>2.013888888888889E-2</v>
      </c>
      <c r="E55" s="98">
        <f t="shared" si="26"/>
        <v>2.013888888888889E-2</v>
      </c>
      <c r="F55" s="120">
        <f t="shared" si="27"/>
        <v>0.99988964992389651</v>
      </c>
      <c r="G55" s="98">
        <v>0.70208333333333339</v>
      </c>
      <c r="H55" s="98">
        <v>0</v>
      </c>
      <c r="I55" s="118">
        <f t="shared" si="100"/>
        <v>0.70208333333333339</v>
      </c>
      <c r="J55" s="129">
        <f t="shared" si="101"/>
        <v>0.99615296803652975</v>
      </c>
      <c r="K55" s="98">
        <v>0</v>
      </c>
      <c r="L55" s="98">
        <v>0</v>
      </c>
      <c r="M55" s="118">
        <f t="shared" si="102"/>
        <v>0</v>
      </c>
      <c r="N55" s="129">
        <f t="shared" si="103"/>
        <v>1</v>
      </c>
      <c r="O55" s="74"/>
    </row>
    <row r="56" spans="1:15" s="41" customFormat="1" x14ac:dyDescent="0.2">
      <c r="A56" s="61">
        <v>50</v>
      </c>
      <c r="B56" s="9" t="s">
        <v>331</v>
      </c>
      <c r="C56" s="98">
        <v>1.3222222222222222</v>
      </c>
      <c r="D56" s="98">
        <v>0.18333333333333335</v>
      </c>
      <c r="E56" s="98">
        <f t="shared" si="26"/>
        <v>1.5055555555555555</v>
      </c>
      <c r="F56" s="120">
        <f t="shared" si="27"/>
        <v>0.99175038051750375</v>
      </c>
      <c r="G56" s="98">
        <v>0.35138888888888892</v>
      </c>
      <c r="H56" s="98">
        <v>0</v>
      </c>
      <c r="I56" s="118">
        <f t="shared" si="100"/>
        <v>0.35138888888888892</v>
      </c>
      <c r="J56" s="129">
        <f t="shared" si="101"/>
        <v>0.99807458143074579</v>
      </c>
      <c r="K56" s="98">
        <v>2.1951388888888888</v>
      </c>
      <c r="L56" s="98">
        <v>1.3888888888888889E-3</v>
      </c>
      <c r="M56" s="118">
        <f t="shared" si="102"/>
        <v>2.1965277777777779</v>
      </c>
      <c r="N56" s="129">
        <f t="shared" si="103"/>
        <v>0.98796423135464229</v>
      </c>
      <c r="O56" s="74"/>
    </row>
    <row r="57" spans="1:15" s="41" customFormat="1" x14ac:dyDescent="0.2">
      <c r="A57" s="61">
        <v>51</v>
      </c>
      <c r="B57" s="9" t="s">
        <v>332</v>
      </c>
      <c r="C57" s="98">
        <v>1.5777777777777777</v>
      </c>
      <c r="D57" s="98">
        <v>0</v>
      </c>
      <c r="E57" s="98">
        <f t="shared" si="26"/>
        <v>1.5777777777777777</v>
      </c>
      <c r="F57" s="120">
        <f t="shared" si="27"/>
        <v>0.99135464231354642</v>
      </c>
      <c r="G57" s="98">
        <v>0.99583333333333324</v>
      </c>
      <c r="H57" s="98">
        <v>0</v>
      </c>
      <c r="I57" s="118">
        <f t="shared" si="100"/>
        <v>0.99583333333333324</v>
      </c>
      <c r="J57" s="129">
        <f t="shared" si="101"/>
        <v>0.99454337899543377</v>
      </c>
      <c r="K57" s="98">
        <v>2.5826388888888889</v>
      </c>
      <c r="L57" s="98">
        <v>0</v>
      </c>
      <c r="M57" s="118">
        <f t="shared" si="102"/>
        <v>2.5826388888888889</v>
      </c>
      <c r="N57" s="129">
        <f t="shared" si="103"/>
        <v>0.98584855403348559</v>
      </c>
      <c r="O57" s="74"/>
    </row>
    <row r="58" spans="1:15" s="41" customFormat="1" x14ac:dyDescent="0.2">
      <c r="A58" s="61">
        <v>52</v>
      </c>
      <c r="B58" s="9" t="s">
        <v>172</v>
      </c>
      <c r="C58" s="98">
        <v>9.2361111111111116E-2</v>
      </c>
      <c r="D58" s="98">
        <v>1.0270833333333333</v>
      </c>
      <c r="E58" s="98">
        <f t="shared" si="26"/>
        <v>1.1194444444444445</v>
      </c>
      <c r="F58" s="120">
        <f t="shared" si="27"/>
        <v>0.99386605783866055</v>
      </c>
      <c r="G58" s="98">
        <v>8.15625</v>
      </c>
      <c r="H58" s="98">
        <v>0.36458333333333331</v>
      </c>
      <c r="I58" s="118">
        <f t="shared" si="100"/>
        <v>8.5208333333333339</v>
      </c>
      <c r="J58" s="129">
        <f t="shared" si="101"/>
        <v>0.95331050228310499</v>
      </c>
      <c r="K58" s="98" t="s">
        <v>656</v>
      </c>
      <c r="L58" s="98" t="s">
        <v>657</v>
      </c>
      <c r="M58" s="118">
        <f t="shared" si="102"/>
        <v>0</v>
      </c>
      <c r="N58" s="129">
        <f t="shared" si="103"/>
        <v>1</v>
      </c>
      <c r="O58" s="74"/>
    </row>
    <row r="59" spans="1:15" s="41" customFormat="1" x14ac:dyDescent="0.2">
      <c r="A59" s="61">
        <v>53</v>
      </c>
      <c r="B59" s="9" t="s">
        <v>173</v>
      </c>
      <c r="C59" s="98">
        <v>0.32222222222222224</v>
      </c>
      <c r="D59" s="98">
        <v>0.67847222222222225</v>
      </c>
      <c r="E59" s="98">
        <f t="shared" si="26"/>
        <v>1.0006944444444446</v>
      </c>
      <c r="F59" s="120">
        <f t="shared" si="27"/>
        <v>0.99451674277016744</v>
      </c>
      <c r="G59" s="98">
        <v>4.2736111111111112</v>
      </c>
      <c r="H59" s="98">
        <v>4.8611111111111112E-3</v>
      </c>
      <c r="I59" s="118">
        <f t="shared" si="100"/>
        <v>4.2784722222222227</v>
      </c>
      <c r="J59" s="129">
        <f t="shared" si="101"/>
        <v>0.97655631659056308</v>
      </c>
      <c r="K59" s="98" t="s">
        <v>658</v>
      </c>
      <c r="L59" s="98" t="s">
        <v>659</v>
      </c>
      <c r="M59" s="118">
        <f t="shared" si="102"/>
        <v>0</v>
      </c>
      <c r="N59" s="129">
        <f t="shared" si="103"/>
        <v>1</v>
      </c>
      <c r="O59" s="74"/>
    </row>
    <row r="60" spans="1:15" s="41" customFormat="1" x14ac:dyDescent="0.2">
      <c r="A60" s="61">
        <v>54</v>
      </c>
      <c r="B60" s="9" t="s">
        <v>660</v>
      </c>
      <c r="C60" s="98">
        <v>0</v>
      </c>
      <c r="D60" s="98">
        <v>0</v>
      </c>
      <c r="E60" s="98">
        <f t="shared" ref="E60:E63" si="108">SUM(C60:D60)</f>
        <v>0</v>
      </c>
      <c r="F60" s="120">
        <f t="shared" ref="F60:F63" si="109">($O$1-E60)/$O$1</f>
        <v>1</v>
      </c>
      <c r="G60" s="98">
        <v>0.25972222222222224</v>
      </c>
      <c r="H60" s="98">
        <v>0</v>
      </c>
      <c r="I60" s="118">
        <f t="shared" si="100"/>
        <v>0.25972222222222224</v>
      </c>
      <c r="J60" s="129">
        <f t="shared" si="101"/>
        <v>0.99857686453576866</v>
      </c>
      <c r="K60" s="98">
        <v>0</v>
      </c>
      <c r="L60" s="98">
        <v>0</v>
      </c>
      <c r="M60" s="118">
        <f t="shared" si="102"/>
        <v>0</v>
      </c>
      <c r="N60" s="129">
        <f t="shared" si="103"/>
        <v>1</v>
      </c>
      <c r="O60" s="74"/>
    </row>
    <row r="61" spans="1:15" s="41" customFormat="1" x14ac:dyDescent="0.2">
      <c r="A61" s="61">
        <v>55</v>
      </c>
      <c r="B61" s="9" t="s">
        <v>661</v>
      </c>
      <c r="C61" s="98">
        <v>0.14722222222222223</v>
      </c>
      <c r="D61" s="98">
        <v>0.31111111111111112</v>
      </c>
      <c r="E61" s="98">
        <f t="shared" si="108"/>
        <v>0.45833333333333337</v>
      </c>
      <c r="F61" s="120">
        <f t="shared" si="109"/>
        <v>0.99748858447488575</v>
      </c>
      <c r="G61" s="98">
        <v>0.18055555555555555</v>
      </c>
      <c r="H61" s="98">
        <v>0</v>
      </c>
      <c r="I61" s="118">
        <f t="shared" si="100"/>
        <v>0.18055555555555555</v>
      </c>
      <c r="J61" s="129">
        <f t="shared" si="101"/>
        <v>0.99901065449010662</v>
      </c>
      <c r="K61" s="98">
        <v>0</v>
      </c>
      <c r="L61" s="98">
        <v>0</v>
      </c>
      <c r="M61" s="118">
        <f t="shared" si="102"/>
        <v>0</v>
      </c>
      <c r="N61" s="129">
        <f t="shared" si="103"/>
        <v>1</v>
      </c>
      <c r="O61" s="74"/>
    </row>
    <row r="62" spans="1:15" s="41" customFormat="1" x14ac:dyDescent="0.2">
      <c r="A62" s="61">
        <v>56</v>
      </c>
      <c r="B62" s="9" t="s">
        <v>662</v>
      </c>
      <c r="C62" s="98">
        <v>0</v>
      </c>
      <c r="D62" s="98">
        <v>5.347222222222222E-2</v>
      </c>
      <c r="E62" s="98">
        <f t="shared" si="108"/>
        <v>5.347222222222222E-2</v>
      </c>
      <c r="F62" s="120">
        <f t="shared" si="109"/>
        <v>0.99970700152207004</v>
      </c>
      <c r="G62" s="98">
        <v>0.27499999999999997</v>
      </c>
      <c r="H62" s="98">
        <v>0</v>
      </c>
      <c r="I62" s="118">
        <f t="shared" si="100"/>
        <v>0.27499999999999997</v>
      </c>
      <c r="J62" s="129">
        <f t="shared" si="101"/>
        <v>0.9984931506849315</v>
      </c>
      <c r="K62" s="98">
        <v>0</v>
      </c>
      <c r="L62" s="98">
        <v>0</v>
      </c>
      <c r="M62" s="118">
        <f t="shared" si="102"/>
        <v>0</v>
      </c>
      <c r="N62" s="129">
        <f t="shared" si="103"/>
        <v>1</v>
      </c>
      <c r="O62" s="74"/>
    </row>
    <row r="63" spans="1:15" s="41" customFormat="1" x14ac:dyDescent="0.2">
      <c r="A63" s="61">
        <v>57</v>
      </c>
      <c r="B63" s="9" t="s">
        <v>663</v>
      </c>
      <c r="C63" s="98">
        <v>0</v>
      </c>
      <c r="D63" s="98">
        <v>0</v>
      </c>
      <c r="E63" s="98">
        <f t="shared" si="108"/>
        <v>0</v>
      </c>
      <c r="F63" s="120">
        <f t="shared" si="109"/>
        <v>1</v>
      </c>
      <c r="G63" s="98">
        <v>0.15347222222222223</v>
      </c>
      <c r="H63" s="98">
        <v>0</v>
      </c>
      <c r="I63" s="118">
        <f t="shared" si="100"/>
        <v>0.15347222222222223</v>
      </c>
      <c r="J63" s="129">
        <f t="shared" si="101"/>
        <v>0.99915905631659052</v>
      </c>
      <c r="K63" s="98">
        <v>0</v>
      </c>
      <c r="L63" s="98">
        <v>0</v>
      </c>
      <c r="M63" s="118">
        <f t="shared" si="102"/>
        <v>0</v>
      </c>
      <c r="N63" s="129">
        <f t="shared" si="103"/>
        <v>1</v>
      </c>
      <c r="O63" s="74"/>
    </row>
    <row r="64" spans="1:15" s="41" customFormat="1" x14ac:dyDescent="0.2">
      <c r="A64" s="61">
        <v>58</v>
      </c>
      <c r="B64" s="9" t="s">
        <v>167</v>
      </c>
      <c r="C64" s="98">
        <v>0</v>
      </c>
      <c r="D64" s="98">
        <v>3.3090277777777781</v>
      </c>
      <c r="E64" s="119">
        <f t="shared" si="26"/>
        <v>3.3090277777777781</v>
      </c>
      <c r="F64" s="120">
        <f t="shared" si="27"/>
        <v>0.98186834094368347</v>
      </c>
      <c r="G64" s="98"/>
      <c r="H64" s="98"/>
      <c r="I64" s="118">
        <f t="shared" ref="I64" si="110">SUM(G64:H64)</f>
        <v>0</v>
      </c>
      <c r="J64" s="129">
        <f t="shared" ref="J64" si="111">($O$1-I64)/$O$1</f>
        <v>1</v>
      </c>
      <c r="K64" s="98"/>
      <c r="L64" s="98"/>
      <c r="M64" s="118">
        <f t="shared" ref="M64" si="112">SUM(K64:L64)</f>
        <v>0</v>
      </c>
      <c r="N64" s="129">
        <f t="shared" ref="N64" si="113">($O$1-M64)/$O$1</f>
        <v>1</v>
      </c>
      <c r="O64" s="74"/>
    </row>
    <row r="65" spans="1:15" s="41" customFormat="1" x14ac:dyDescent="0.2">
      <c r="A65" s="61">
        <v>59</v>
      </c>
      <c r="B65" s="9" t="s">
        <v>168</v>
      </c>
      <c r="C65" s="98">
        <v>0</v>
      </c>
      <c r="D65" s="98">
        <v>4.5138888888888888E-2</v>
      </c>
      <c r="E65" s="119">
        <f t="shared" ref="E65:E74" si="114">SUM(C65:D65)</f>
        <v>4.5138888888888888E-2</v>
      </c>
      <c r="F65" s="120">
        <f>('JAJPUR ROAD'!$O$1-E65)/'JAJPUR ROAD'!$O$1</f>
        <v>0.99975266362252668</v>
      </c>
      <c r="G65" s="98">
        <v>0.77500000000000002</v>
      </c>
      <c r="H65" s="98"/>
      <c r="I65" s="98">
        <f t="shared" ref="I65:I68" si="115">SUM(G65:H65)</f>
        <v>0.77500000000000002</v>
      </c>
      <c r="J65" s="129">
        <f t="shared" ref="J65:J68" si="116">($O$1-I65)/$O$1</f>
        <v>0.99575342465753425</v>
      </c>
      <c r="K65" s="98"/>
      <c r="L65" s="98"/>
      <c r="M65" s="98">
        <f t="shared" ref="M65:M68" si="117">SUM(K65:L65)</f>
        <v>0</v>
      </c>
      <c r="N65" s="129">
        <f t="shared" ref="N65:N68" si="118">($O$1-M65)/$O$1</f>
        <v>1</v>
      </c>
      <c r="O65" s="74"/>
    </row>
    <row r="66" spans="1:15" s="41" customFormat="1" x14ac:dyDescent="0.2">
      <c r="A66" s="61">
        <v>60</v>
      </c>
      <c r="B66" s="9" t="s">
        <v>169</v>
      </c>
      <c r="C66" s="98">
        <v>0</v>
      </c>
      <c r="D66" s="98">
        <v>0.41736111111111113</v>
      </c>
      <c r="E66" s="119">
        <f t="shared" si="114"/>
        <v>0.41736111111111113</v>
      </c>
      <c r="F66" s="120">
        <f>('JAJPUR ROAD'!$O$1-E66)/'JAJPUR ROAD'!$O$1</f>
        <v>0.9977130898021308</v>
      </c>
      <c r="G66" s="98">
        <v>0.60416666666666663</v>
      </c>
      <c r="H66" s="98"/>
      <c r="I66" s="98">
        <f t="shared" si="115"/>
        <v>0.60416666666666663</v>
      </c>
      <c r="J66" s="129">
        <f t="shared" si="116"/>
        <v>0.99668949771689508</v>
      </c>
      <c r="K66" s="98">
        <v>0.53611111111111109</v>
      </c>
      <c r="L66" s="98"/>
      <c r="M66" s="98">
        <f t="shared" si="117"/>
        <v>0.53611111111111109</v>
      </c>
      <c r="N66" s="129">
        <f t="shared" si="118"/>
        <v>0.99706240487062414</v>
      </c>
      <c r="O66" s="74"/>
    </row>
    <row r="67" spans="1:15" s="41" customFormat="1" x14ac:dyDescent="0.2">
      <c r="A67" s="61">
        <v>61</v>
      </c>
      <c r="B67" s="9" t="s">
        <v>111</v>
      </c>
      <c r="C67" s="98"/>
      <c r="D67" s="98"/>
      <c r="E67" s="119">
        <f t="shared" si="114"/>
        <v>0</v>
      </c>
      <c r="F67" s="120">
        <f>('JAJPUR ROAD'!$O$1-E67)/'JAJPUR ROAD'!$O$1</f>
        <v>1</v>
      </c>
      <c r="G67" s="98">
        <v>2.5145833333333334</v>
      </c>
      <c r="H67" s="98">
        <v>0.10833333333333334</v>
      </c>
      <c r="I67" s="98">
        <f t="shared" si="115"/>
        <v>2.6229166666666668</v>
      </c>
      <c r="J67" s="129">
        <f t="shared" si="116"/>
        <v>0.98562785388127849</v>
      </c>
      <c r="K67" s="98">
        <v>2.3000000000000003</v>
      </c>
      <c r="L67" s="98">
        <v>7.6388888888888895E-2</v>
      </c>
      <c r="M67" s="98">
        <f t="shared" si="117"/>
        <v>2.3763888888888891</v>
      </c>
      <c r="N67" s="129">
        <f t="shared" si="118"/>
        <v>0.98697869101978686</v>
      </c>
      <c r="O67" s="74"/>
    </row>
    <row r="68" spans="1:15" s="41" customFormat="1" x14ac:dyDescent="0.2">
      <c r="A68" s="61">
        <v>62</v>
      </c>
      <c r="B68" s="9" t="s">
        <v>112</v>
      </c>
      <c r="C68" s="98"/>
      <c r="D68" s="98"/>
      <c r="E68" s="119">
        <f t="shared" si="114"/>
        <v>0</v>
      </c>
      <c r="F68" s="120">
        <f>('JAJPUR ROAD'!$O$1-E68)/'JAJPUR ROAD'!$O$1</f>
        <v>1</v>
      </c>
      <c r="G68" s="98">
        <v>0.68055555555555547</v>
      </c>
      <c r="H68" s="98">
        <v>0.10486111111111111</v>
      </c>
      <c r="I68" s="98">
        <f t="shared" si="115"/>
        <v>0.78541666666666654</v>
      </c>
      <c r="J68" s="129">
        <f t="shared" si="116"/>
        <v>0.99569634703196352</v>
      </c>
      <c r="K68" s="98">
        <v>2.1347222222222224</v>
      </c>
      <c r="L68" s="98">
        <v>0.27430555555555552</v>
      </c>
      <c r="M68" s="98">
        <f t="shared" si="117"/>
        <v>2.4090277777777778</v>
      </c>
      <c r="N68" s="129">
        <f t="shared" si="118"/>
        <v>0.98679984779299856</v>
      </c>
      <c r="O68" s="74"/>
    </row>
    <row r="69" spans="1:15" s="41" customFormat="1" x14ac:dyDescent="0.2">
      <c r="A69" s="61">
        <v>63</v>
      </c>
      <c r="B69" s="9" t="s">
        <v>285</v>
      </c>
      <c r="C69" s="141"/>
      <c r="D69" s="142">
        <v>0.68958333333333333</v>
      </c>
      <c r="E69" s="119">
        <f t="shared" si="114"/>
        <v>0.68958333333333333</v>
      </c>
      <c r="F69" s="120">
        <f>('JAJPUR ROAD'!$O$1-E69)/'JAJPUR ROAD'!$O$1</f>
        <v>0.99622146118721466</v>
      </c>
      <c r="G69" s="98"/>
      <c r="H69" s="98"/>
      <c r="I69" s="98">
        <f t="shared" ref="I69:I74" si="119">SUM(G69:H69)</f>
        <v>0</v>
      </c>
      <c r="J69" s="129">
        <f t="shared" ref="J69:J74" si="120">($O$1-I69)/$O$1</f>
        <v>1</v>
      </c>
      <c r="K69" s="98"/>
      <c r="L69" s="98"/>
      <c r="M69" s="98">
        <f t="shared" ref="M69:M74" si="121">SUM(K69:L69)</f>
        <v>0</v>
      </c>
      <c r="N69" s="129">
        <f t="shared" ref="N69:N74" si="122">($O$1-M69)/$O$1</f>
        <v>1</v>
      </c>
      <c r="O69" s="74"/>
    </row>
    <row r="70" spans="1:15" s="41" customFormat="1" x14ac:dyDescent="0.2">
      <c r="A70" s="61">
        <v>64</v>
      </c>
      <c r="B70" s="9" t="s">
        <v>286</v>
      </c>
      <c r="C70" s="141"/>
      <c r="D70" s="141"/>
      <c r="E70" s="119">
        <f t="shared" si="114"/>
        <v>0</v>
      </c>
      <c r="F70" s="120">
        <f>('JAJPUR ROAD'!$O$1-E70)/'JAJPUR ROAD'!$O$1</f>
        <v>1</v>
      </c>
      <c r="G70" s="98"/>
      <c r="H70" s="98"/>
      <c r="I70" s="98">
        <f t="shared" si="119"/>
        <v>0</v>
      </c>
      <c r="J70" s="129">
        <f t="shared" si="120"/>
        <v>1</v>
      </c>
      <c r="K70" s="98">
        <v>3.4027777777777781</v>
      </c>
      <c r="L70" s="98"/>
      <c r="M70" s="98">
        <f t="shared" si="121"/>
        <v>3.4027777777777781</v>
      </c>
      <c r="N70" s="129">
        <f t="shared" si="122"/>
        <v>0.98135464231354641</v>
      </c>
      <c r="O70" s="74"/>
    </row>
    <row r="71" spans="1:15" s="41" customFormat="1" x14ac:dyDescent="0.2">
      <c r="A71" s="61">
        <v>65</v>
      </c>
      <c r="B71" s="9" t="s">
        <v>287</v>
      </c>
      <c r="C71" s="141"/>
      <c r="D71" s="141"/>
      <c r="E71" s="119">
        <f t="shared" si="114"/>
        <v>0</v>
      </c>
      <c r="F71" s="120">
        <f>('JAJPUR ROAD'!$O$1-E71)/'JAJPUR ROAD'!$O$1</f>
        <v>1</v>
      </c>
      <c r="G71" s="98"/>
      <c r="H71" s="98"/>
      <c r="I71" s="98">
        <f t="shared" si="119"/>
        <v>0</v>
      </c>
      <c r="J71" s="129">
        <f t="shared" si="120"/>
        <v>1</v>
      </c>
      <c r="K71" s="98"/>
      <c r="L71" s="98"/>
      <c r="M71" s="98">
        <f t="shared" si="121"/>
        <v>0</v>
      </c>
      <c r="N71" s="129">
        <f t="shared" si="122"/>
        <v>1</v>
      </c>
      <c r="O71" s="74"/>
    </row>
    <row r="72" spans="1:15" s="41" customFormat="1" x14ac:dyDescent="0.2">
      <c r="A72" s="61">
        <v>66</v>
      </c>
      <c r="B72" s="9" t="s">
        <v>115</v>
      </c>
      <c r="C72" s="141"/>
      <c r="D72" s="142">
        <v>0.19722222222222222</v>
      </c>
      <c r="E72" s="119">
        <f t="shared" si="114"/>
        <v>0.19722222222222222</v>
      </c>
      <c r="F72" s="120">
        <f>('JAJPUR ROAD'!$O$1-E72)/'JAJPUR ROAD'!$O$1</f>
        <v>0.99891933028919333</v>
      </c>
      <c r="G72" s="98">
        <v>0.3972222222222222</v>
      </c>
      <c r="H72" s="98"/>
      <c r="I72" s="98">
        <f t="shared" si="119"/>
        <v>0.3972222222222222</v>
      </c>
      <c r="J72" s="129">
        <f t="shared" si="120"/>
        <v>0.99782343987823441</v>
      </c>
      <c r="K72" s="98"/>
      <c r="L72" s="98"/>
      <c r="M72" s="98">
        <f t="shared" si="121"/>
        <v>0</v>
      </c>
      <c r="N72" s="129">
        <f t="shared" si="122"/>
        <v>1</v>
      </c>
      <c r="O72" s="74"/>
    </row>
    <row r="73" spans="1:15" s="41" customFormat="1" x14ac:dyDescent="0.2">
      <c r="A73" s="61">
        <v>67</v>
      </c>
      <c r="B73" s="9" t="s">
        <v>114</v>
      </c>
      <c r="C73" s="141"/>
      <c r="D73" s="142">
        <v>0.26111111111111113</v>
      </c>
      <c r="E73" s="119">
        <f t="shared" si="114"/>
        <v>0.26111111111111113</v>
      </c>
      <c r="F73" s="120">
        <f>('JAJPUR ROAD'!$O$1-E73)/'JAJPUR ROAD'!$O$1</f>
        <v>0.99856925418569253</v>
      </c>
      <c r="G73" s="98">
        <v>0.32083333333333336</v>
      </c>
      <c r="H73" s="98"/>
      <c r="I73" s="98">
        <f t="shared" si="119"/>
        <v>0.32083333333333336</v>
      </c>
      <c r="J73" s="129">
        <f t="shared" si="120"/>
        <v>0.99824200913242012</v>
      </c>
      <c r="K73" s="98"/>
      <c r="L73" s="98"/>
      <c r="M73" s="98">
        <f t="shared" si="121"/>
        <v>0</v>
      </c>
      <c r="N73" s="129">
        <f t="shared" si="122"/>
        <v>1</v>
      </c>
      <c r="O73" s="74"/>
    </row>
    <row r="74" spans="1:15" s="41" customFormat="1" ht="25.5" x14ac:dyDescent="0.2">
      <c r="A74" s="61">
        <v>68</v>
      </c>
      <c r="B74" s="9" t="s">
        <v>113</v>
      </c>
      <c r="C74" s="141"/>
      <c r="D74" s="143">
        <v>3.1798611111111108</v>
      </c>
      <c r="E74" s="119">
        <f t="shared" si="114"/>
        <v>3.1798611111111108</v>
      </c>
      <c r="F74" s="129">
        <f>('JAJPUR ROAD'!$O$1-E74)/'JAJPUR ROAD'!$O$1</f>
        <v>0.98257610350076108</v>
      </c>
      <c r="G74" s="98"/>
      <c r="H74" s="98">
        <v>53.145833333333336</v>
      </c>
      <c r="I74" s="98">
        <f t="shared" si="119"/>
        <v>53.145833333333336</v>
      </c>
      <c r="J74" s="129">
        <f t="shared" si="120"/>
        <v>0.70878995433789949</v>
      </c>
      <c r="K74" s="98"/>
      <c r="L74" s="98">
        <v>180</v>
      </c>
      <c r="M74" s="98">
        <f t="shared" si="121"/>
        <v>180</v>
      </c>
      <c r="N74" s="129">
        <f t="shared" si="122"/>
        <v>1.3698630136986301E-2</v>
      </c>
      <c r="O74" s="74"/>
    </row>
    <row r="75" spans="1:15" s="41" customFormat="1" x14ac:dyDescent="0.2">
      <c r="A75" s="61">
        <v>69</v>
      </c>
      <c r="B75" s="9" t="s">
        <v>116</v>
      </c>
      <c r="C75" s="98"/>
      <c r="D75" s="98"/>
      <c r="E75" s="119">
        <f t="shared" ref="E75:E76" si="123">SUM(C75:D75)</f>
        <v>0</v>
      </c>
      <c r="F75" s="129">
        <f>('JAJPUR ROAD'!$O$1-E75)/'JAJPUR ROAD'!$O$1</f>
        <v>1</v>
      </c>
      <c r="G75" s="98">
        <v>0.34513888888888888</v>
      </c>
      <c r="H75" s="98">
        <v>3.472222222222222E-3</v>
      </c>
      <c r="I75" s="118">
        <f t="shared" ref="I75:I76" si="124">SUM(G75:H75)</f>
        <v>0.34861111111111109</v>
      </c>
      <c r="J75" s="129">
        <f t="shared" ref="J75:J76" si="125">($O$1-I75)/$O$1</f>
        <v>0.99808980213089815</v>
      </c>
      <c r="K75" s="98"/>
      <c r="L75" s="98">
        <v>0.18472222222222223</v>
      </c>
      <c r="M75" s="118">
        <f t="shared" ref="M75:M76" si="126">SUM(K75:L75)</f>
        <v>0.18472222222222223</v>
      </c>
      <c r="N75" s="129">
        <f t="shared" ref="N75:N76" si="127">($O$1-M75)/$O$1</f>
        <v>0.99898782343987813</v>
      </c>
      <c r="O75" s="74"/>
    </row>
    <row r="76" spans="1:15" s="41" customFormat="1" x14ac:dyDescent="0.2">
      <c r="A76" s="61">
        <v>70</v>
      </c>
      <c r="B76" s="9" t="s">
        <v>117</v>
      </c>
      <c r="C76" s="98"/>
      <c r="D76" s="98"/>
      <c r="E76" s="119">
        <f t="shared" si="123"/>
        <v>0</v>
      </c>
      <c r="F76" s="129">
        <f>('JAJPUR ROAD'!$O$1-E76)/'JAJPUR ROAD'!$O$1</f>
        <v>1</v>
      </c>
      <c r="G76" s="98">
        <v>0.34652777777777777</v>
      </c>
      <c r="H76" s="98">
        <v>0.21249999999999999</v>
      </c>
      <c r="I76" s="118">
        <f t="shared" si="124"/>
        <v>0.55902777777777779</v>
      </c>
      <c r="J76" s="129">
        <f t="shared" si="125"/>
        <v>0.9969368340943684</v>
      </c>
      <c r="K76" s="98"/>
      <c r="L76" s="98">
        <v>8.8888888888888892E-2</v>
      </c>
      <c r="M76" s="118">
        <f t="shared" si="126"/>
        <v>8.8888888888888892E-2</v>
      </c>
      <c r="N76" s="129">
        <f t="shared" si="127"/>
        <v>0.99951293759512927</v>
      </c>
      <c r="O76" s="74"/>
    </row>
    <row r="77" spans="1:15" s="41" customFormat="1" x14ac:dyDescent="0.2">
      <c r="A77" s="61">
        <v>71</v>
      </c>
      <c r="B77" s="9" t="s">
        <v>241</v>
      </c>
      <c r="C77" s="98">
        <v>0.93194444444444446</v>
      </c>
      <c r="D77" s="98">
        <v>0.1451388888888889</v>
      </c>
      <c r="E77" s="98">
        <f>SUM(C77:D77)</f>
        <v>1.0770833333333334</v>
      </c>
      <c r="F77" s="120">
        <f>('JAJPUR ROAD'!$O$1-E77)/'JAJPUR ROAD'!$O$1</f>
        <v>0.99409817351598184</v>
      </c>
      <c r="G77" s="98" t="s">
        <v>683</v>
      </c>
      <c r="H77" s="98" t="s">
        <v>684</v>
      </c>
      <c r="I77" s="118">
        <f t="shared" ref="I77" si="128">SUM(G77:H77)</f>
        <v>0</v>
      </c>
      <c r="J77" s="129">
        <f t="shared" ref="J77" si="129">($O$1-I77)/$O$1</f>
        <v>1</v>
      </c>
      <c r="K77" s="98" t="s">
        <v>682</v>
      </c>
      <c r="L77" s="98">
        <v>2.1145833333333335</v>
      </c>
      <c r="M77" s="118">
        <f t="shared" ref="M77" si="130">SUM(K77:L77)</f>
        <v>2.1145833333333335</v>
      </c>
      <c r="N77" s="129">
        <f t="shared" ref="N77" si="131">($O$1-M77)/$O$1</f>
        <v>0.98841324200913239</v>
      </c>
      <c r="O77" s="74"/>
    </row>
    <row r="78" spans="1:15" s="88" customFormat="1" x14ac:dyDescent="0.2">
      <c r="A78" s="61">
        <v>72</v>
      </c>
      <c r="B78" s="107" t="s">
        <v>319</v>
      </c>
      <c r="C78" s="98"/>
      <c r="D78" s="98">
        <v>3.1944444444444449E-2</v>
      </c>
      <c r="E78" s="98">
        <f>SUM(C78:D78)</f>
        <v>3.1944444444444449E-2</v>
      </c>
      <c r="F78" s="120">
        <f>('JAJPUR ROAD'!$O$1-E78)/'JAJPUR ROAD'!$O$1</f>
        <v>0.99982496194824966</v>
      </c>
      <c r="G78" s="98">
        <v>0.60763888888888895</v>
      </c>
      <c r="H78" s="98"/>
      <c r="I78" s="118">
        <f t="shared" ref="I78:I79" si="132">SUM(G78:H78)</f>
        <v>0.60763888888888895</v>
      </c>
      <c r="J78" s="129">
        <f t="shared" ref="J78:J79" si="133">($O$1-I78)/$O$1</f>
        <v>0.99667047184170476</v>
      </c>
      <c r="K78" s="98">
        <v>9.8611111111111108E-2</v>
      </c>
      <c r="L78" s="98"/>
      <c r="M78" s="118">
        <f t="shared" ref="M78:M79" si="134">SUM(K78:L78)</f>
        <v>9.8611111111111108E-2</v>
      </c>
      <c r="N78" s="129">
        <f t="shared" ref="N78:N79" si="135">($O$1-M78)/$O$1</f>
        <v>0.99945966514459672</v>
      </c>
      <c r="O78" s="97"/>
    </row>
    <row r="79" spans="1:15" s="88" customFormat="1" x14ac:dyDescent="0.2">
      <c r="A79" s="61">
        <v>73</v>
      </c>
      <c r="B79" s="107" t="s">
        <v>320</v>
      </c>
      <c r="C79" s="98"/>
      <c r="D79" s="98">
        <v>0.2298611111111111</v>
      </c>
      <c r="E79" s="98">
        <f>SUM(C79:D79)</f>
        <v>0.2298611111111111</v>
      </c>
      <c r="F79" s="120">
        <f>('JAJPUR ROAD'!$O$1-E79)/'JAJPUR ROAD'!$O$1</f>
        <v>0.99874048706240481</v>
      </c>
      <c r="G79" s="98">
        <v>0.45208333333333334</v>
      </c>
      <c r="H79" s="98"/>
      <c r="I79" s="118">
        <f t="shared" si="132"/>
        <v>0.45208333333333334</v>
      </c>
      <c r="J79" s="129">
        <f t="shared" si="133"/>
        <v>0.99752283105022843</v>
      </c>
      <c r="K79" s="98">
        <v>4.2361111111111106E-2</v>
      </c>
      <c r="L79" s="98"/>
      <c r="M79" s="118">
        <f t="shared" si="134"/>
        <v>4.2361111111111106E-2</v>
      </c>
      <c r="N79" s="129">
        <f t="shared" si="135"/>
        <v>0.99976788432267882</v>
      </c>
      <c r="O79" s="102"/>
    </row>
    <row r="80" spans="1:15" s="41" customFormat="1" x14ac:dyDescent="0.2">
      <c r="A80" s="61">
        <v>74</v>
      </c>
      <c r="B80" s="9" t="s">
        <v>118</v>
      </c>
      <c r="C80" s="98"/>
      <c r="D80" s="98"/>
      <c r="E80" s="119"/>
      <c r="F80" s="120"/>
      <c r="G80" s="98"/>
      <c r="H80" s="98"/>
      <c r="I80" s="98"/>
      <c r="J80" s="120"/>
      <c r="K80" s="98"/>
      <c r="L80" s="98"/>
      <c r="M80" s="119"/>
      <c r="N80" s="120"/>
      <c r="O80" s="74"/>
    </row>
    <row r="81" spans="2:2" x14ac:dyDescent="0.2">
      <c r="B81" s="57"/>
    </row>
  </sheetData>
  <mergeCells count="6">
    <mergeCell ref="A2:N2"/>
    <mergeCell ref="A3:E3"/>
    <mergeCell ref="A4:A5"/>
    <mergeCell ref="C4:F4"/>
    <mergeCell ref="G4:J4"/>
    <mergeCell ref="K4:N4"/>
  </mergeCells>
  <phoneticPr fontId="20" type="noConversion"/>
  <pageMargins left="0.35433070866141736" right="0.43307086614173229" top="0.6692913385826772" bottom="0.74803149606299213" header="0.43307086614173229" footer="0.43307086614173229"/>
  <pageSetup scale="67" fitToHeight="0" orientation="landscape" r:id="rId1"/>
  <headerFooter alignWithMargins="0">
    <oddFooter>&amp;CPage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zoomScale="80" zoomScaleNormal="80" workbookViewId="0">
      <selection sqref="A1:N57"/>
    </sheetView>
  </sheetViews>
  <sheetFormatPr defaultColWidth="8.85546875" defaultRowHeight="12.75" x14ac:dyDescent="0.2"/>
  <cols>
    <col min="1" max="1" width="6.85546875" style="41" customWidth="1"/>
    <col min="2" max="2" width="43" style="41" bestFit="1" customWidth="1"/>
    <col min="3" max="3" width="10.7109375" style="42" customWidth="1"/>
    <col min="4" max="4" width="10.140625" style="42" customWidth="1"/>
    <col min="5" max="5" width="14" style="42" bestFit="1" customWidth="1"/>
    <col min="6" max="6" width="11.42578125" style="43" customWidth="1"/>
    <col min="7" max="7" width="10.140625" style="42" customWidth="1"/>
    <col min="8" max="8" width="11.42578125" style="42" customWidth="1"/>
    <col min="9" max="9" width="14.42578125" style="42" bestFit="1" customWidth="1"/>
    <col min="10" max="10" width="15.42578125" style="43" customWidth="1"/>
    <col min="11" max="11" width="10.140625" style="42" customWidth="1"/>
    <col min="12" max="12" width="11.42578125" style="42" customWidth="1"/>
    <col min="13" max="13" width="14.42578125" style="42" bestFit="1" customWidth="1"/>
    <col min="14" max="14" width="12.42578125" style="43" customWidth="1"/>
    <col min="15" max="15" width="13.140625" style="41" customWidth="1"/>
    <col min="16" max="20" width="8.85546875" style="41" customWidth="1"/>
    <col min="21" max="21" width="7" style="41" bestFit="1" customWidth="1"/>
    <col min="22" max="16384" width="8.85546875" style="41"/>
  </cols>
  <sheetData>
    <row r="1" spans="1:15" s="80" customFormat="1" ht="18" customHeight="1" x14ac:dyDescent="0.2">
      <c r="A1" s="77"/>
      <c r="B1" s="77" t="s">
        <v>217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8" t="s">
        <v>218</v>
      </c>
      <c r="N1" s="117" t="s">
        <v>219</v>
      </c>
      <c r="O1" s="79">
        <v>182.5</v>
      </c>
    </row>
    <row r="2" spans="1:15" s="80" customFormat="1" ht="12.75" customHeight="1" x14ac:dyDescent="0.2">
      <c r="A2" s="218" t="s">
        <v>0</v>
      </c>
      <c r="B2" s="218"/>
      <c r="C2" s="218"/>
      <c r="D2" s="218"/>
      <c r="E2" s="218"/>
      <c r="F2" s="219"/>
      <c r="G2" s="219"/>
      <c r="H2" s="219"/>
      <c r="I2" s="219"/>
      <c r="J2" s="219"/>
      <c r="K2" s="219"/>
      <c r="L2" s="219"/>
      <c r="M2" s="219"/>
      <c r="N2" s="219"/>
    </row>
    <row r="3" spans="1:15" s="80" customFormat="1" ht="24.75" customHeight="1" x14ac:dyDescent="0.2">
      <c r="A3" s="218"/>
      <c r="B3" s="218"/>
      <c r="C3" s="218"/>
      <c r="D3" s="218"/>
      <c r="E3" s="218"/>
      <c r="F3" s="77"/>
      <c r="G3" s="77"/>
      <c r="H3" s="77"/>
      <c r="I3" s="77"/>
      <c r="J3" s="77"/>
      <c r="K3" s="77"/>
      <c r="L3" s="77"/>
      <c r="M3" s="77"/>
      <c r="N3" s="77"/>
    </row>
    <row r="4" spans="1:15" s="80" customFormat="1" ht="48.75" customHeight="1" x14ac:dyDescent="0.2">
      <c r="A4" s="220" t="s">
        <v>220</v>
      </c>
      <c r="B4" s="81" t="s">
        <v>221</v>
      </c>
      <c r="C4" s="203" t="s">
        <v>478</v>
      </c>
      <c r="D4" s="203"/>
      <c r="E4" s="203"/>
      <c r="F4" s="203"/>
      <c r="G4" s="203" t="s">
        <v>479</v>
      </c>
      <c r="H4" s="203"/>
      <c r="I4" s="203"/>
      <c r="J4" s="203"/>
      <c r="K4" s="203" t="s">
        <v>480</v>
      </c>
      <c r="L4" s="203"/>
      <c r="M4" s="203"/>
      <c r="N4" s="203"/>
      <c r="O4" s="82"/>
    </row>
    <row r="5" spans="1:15" s="80" customFormat="1" ht="142.5" x14ac:dyDescent="0.2">
      <c r="A5" s="221"/>
      <c r="B5" s="83" t="s">
        <v>231</v>
      </c>
      <c r="C5" s="86" t="s">
        <v>222</v>
      </c>
      <c r="D5" s="86" t="s">
        <v>223</v>
      </c>
      <c r="E5" s="86" t="s">
        <v>224</v>
      </c>
      <c r="F5" s="86" t="s">
        <v>225</v>
      </c>
      <c r="G5" s="86" t="s">
        <v>222</v>
      </c>
      <c r="H5" s="86" t="s">
        <v>223</v>
      </c>
      <c r="I5" s="86" t="s">
        <v>224</v>
      </c>
      <c r="J5" s="86" t="s">
        <v>225</v>
      </c>
      <c r="K5" s="86" t="s">
        <v>222</v>
      </c>
      <c r="L5" s="86" t="s">
        <v>223</v>
      </c>
      <c r="M5" s="86" t="s">
        <v>224</v>
      </c>
      <c r="N5" s="86" t="s">
        <v>225</v>
      </c>
      <c r="O5" s="84"/>
    </row>
    <row r="6" spans="1:15" x14ac:dyDescent="0.2">
      <c r="A6" s="75">
        <v>1</v>
      </c>
      <c r="B6" s="75">
        <v>2</v>
      </c>
      <c r="C6" s="76">
        <v>3</v>
      </c>
      <c r="D6" s="44">
        <v>4</v>
      </c>
      <c r="E6" s="44">
        <v>5</v>
      </c>
      <c r="F6" s="44">
        <v>6</v>
      </c>
      <c r="G6" s="76">
        <v>7</v>
      </c>
      <c r="H6" s="76">
        <v>8</v>
      </c>
      <c r="I6" s="76">
        <v>9</v>
      </c>
      <c r="J6" s="76">
        <v>10</v>
      </c>
      <c r="K6" s="76">
        <v>11</v>
      </c>
      <c r="L6" s="76">
        <v>12</v>
      </c>
      <c r="M6" s="76">
        <v>13</v>
      </c>
      <c r="N6" s="76">
        <v>14</v>
      </c>
      <c r="O6" s="74"/>
    </row>
    <row r="7" spans="1:15" x14ac:dyDescent="0.2">
      <c r="A7" s="8">
        <v>1</v>
      </c>
      <c r="B7" s="9" t="s">
        <v>174</v>
      </c>
      <c r="C7" s="98">
        <v>0.58263888888888882</v>
      </c>
      <c r="D7" s="98">
        <v>3.5791666666666671</v>
      </c>
      <c r="E7" s="119">
        <f t="shared" ref="E7:E38" si="0">SUM(C7:D7)</f>
        <v>4.1618055555555555</v>
      </c>
      <c r="F7" s="120">
        <f t="shared" ref="F7:F38" si="1">($O$1-E7)/$O$1</f>
        <v>0.97719558599695588</v>
      </c>
      <c r="G7" s="98">
        <v>1.0833333333333333</v>
      </c>
      <c r="H7" s="98">
        <v>0</v>
      </c>
      <c r="I7" s="119">
        <f t="shared" ref="I7:I9" si="2">SUM(G7:H7)</f>
        <v>1.0833333333333333</v>
      </c>
      <c r="J7" s="120">
        <f t="shared" ref="J7:J9" si="3">($O$1-I7)/$O$1</f>
        <v>0.99406392694063916</v>
      </c>
      <c r="K7" s="98">
        <v>0.71458333333333324</v>
      </c>
      <c r="L7" s="98">
        <v>0.23263888888888887</v>
      </c>
      <c r="M7" s="119">
        <f t="shared" ref="M7:M9" si="4">SUM(K7:L7)</f>
        <v>0.94722222222222208</v>
      </c>
      <c r="N7" s="120">
        <f t="shared" ref="N7:N9" si="5">($O$1-M7)/$O$1</f>
        <v>0.9948097412480974</v>
      </c>
      <c r="O7" s="74"/>
    </row>
    <row r="8" spans="1:15" x14ac:dyDescent="0.2">
      <c r="A8" s="8">
        <v>2</v>
      </c>
      <c r="B8" s="9" t="s">
        <v>175</v>
      </c>
      <c r="C8" s="98">
        <v>0.10347222222222223</v>
      </c>
      <c r="D8" s="98">
        <v>0.12916666666666668</v>
      </c>
      <c r="E8" s="119">
        <f t="shared" si="0"/>
        <v>0.2326388888888889</v>
      </c>
      <c r="F8" s="120">
        <f t="shared" si="1"/>
        <v>0.99872526636225267</v>
      </c>
      <c r="G8" s="98">
        <v>1.0930555555555557</v>
      </c>
      <c r="H8" s="98">
        <v>0.30694444444444441</v>
      </c>
      <c r="I8" s="119">
        <f t="shared" si="2"/>
        <v>1.4000000000000001</v>
      </c>
      <c r="J8" s="120">
        <f t="shared" si="3"/>
        <v>0.99232876712328766</v>
      </c>
      <c r="K8" s="98">
        <v>8.8888888888888892E-2</v>
      </c>
      <c r="L8" s="98">
        <v>0</v>
      </c>
      <c r="M8" s="119">
        <f t="shared" si="4"/>
        <v>8.8888888888888892E-2</v>
      </c>
      <c r="N8" s="120">
        <f t="shared" si="5"/>
        <v>0.99951293759512927</v>
      </c>
      <c r="O8" s="74"/>
    </row>
    <row r="9" spans="1:15" x14ac:dyDescent="0.2">
      <c r="A9" s="8">
        <v>3</v>
      </c>
      <c r="B9" s="9" t="s">
        <v>176</v>
      </c>
      <c r="C9" s="98">
        <v>0.18680555555555556</v>
      </c>
      <c r="D9" s="98">
        <v>0.23750000000000002</v>
      </c>
      <c r="E9" s="119">
        <f t="shared" si="0"/>
        <v>0.4243055555555556</v>
      </c>
      <c r="F9" s="120">
        <f t="shared" si="1"/>
        <v>0.9976750380517504</v>
      </c>
      <c r="G9" s="98">
        <v>0.97986111111111107</v>
      </c>
      <c r="H9" s="98">
        <v>0.45069444444444445</v>
      </c>
      <c r="I9" s="119">
        <f t="shared" si="2"/>
        <v>1.4305555555555556</v>
      </c>
      <c r="J9" s="120">
        <f t="shared" si="3"/>
        <v>0.99216133942161344</v>
      </c>
      <c r="K9" s="98">
        <v>8.4722222222222213E-2</v>
      </c>
      <c r="L9" s="98">
        <v>0.12569444444444444</v>
      </c>
      <c r="M9" s="119">
        <f t="shared" si="4"/>
        <v>0.21041666666666664</v>
      </c>
      <c r="N9" s="120">
        <f t="shared" si="5"/>
        <v>0.99884703196347024</v>
      </c>
      <c r="O9" s="74"/>
    </row>
    <row r="10" spans="1:15" x14ac:dyDescent="0.2">
      <c r="A10" s="8">
        <v>4</v>
      </c>
      <c r="B10" s="9" t="s">
        <v>282</v>
      </c>
      <c r="C10" s="98">
        <v>0</v>
      </c>
      <c r="D10" s="98">
        <v>0</v>
      </c>
      <c r="E10" s="119">
        <f t="shared" si="0"/>
        <v>0</v>
      </c>
      <c r="F10" s="120">
        <f t="shared" si="1"/>
        <v>1</v>
      </c>
      <c r="G10" s="146"/>
      <c r="H10" s="160"/>
      <c r="I10" s="119">
        <f t="shared" ref="I10" si="6">SUM(G10:H10)</f>
        <v>0</v>
      </c>
      <c r="J10" s="120">
        <f t="shared" ref="J10" si="7">($O$1-I10)/$O$1</f>
        <v>1</v>
      </c>
      <c r="K10" s="195"/>
      <c r="L10" s="195"/>
      <c r="M10" s="119">
        <f t="shared" ref="M10" si="8">SUM(K10:L10)</f>
        <v>0</v>
      </c>
      <c r="N10" s="120">
        <f t="shared" ref="N10" si="9">($O$1-M10)/$O$1</f>
        <v>1</v>
      </c>
      <c r="O10" s="74"/>
    </row>
    <row r="11" spans="1:15" x14ac:dyDescent="0.2">
      <c r="A11" s="8">
        <v>5</v>
      </c>
      <c r="B11" s="9" t="s">
        <v>106</v>
      </c>
      <c r="C11" s="98">
        <v>0.93888888888888899</v>
      </c>
      <c r="D11" s="98">
        <v>0.48819444444444443</v>
      </c>
      <c r="E11" s="119">
        <f t="shared" si="0"/>
        <v>1.4270833333333335</v>
      </c>
      <c r="F11" s="120">
        <f t="shared" si="1"/>
        <v>0.99218036529680365</v>
      </c>
      <c r="G11" s="119">
        <v>1.0854166666666667</v>
      </c>
      <c r="H11" s="119">
        <v>5.1388888888888894E-2</v>
      </c>
      <c r="I11" s="119">
        <f t="shared" ref="I11:I15" si="10">SUM(G11:H11)</f>
        <v>1.1368055555555556</v>
      </c>
      <c r="J11" s="120">
        <f t="shared" ref="J11:J15" si="11">($O$1-I11)/$O$1</f>
        <v>0.99377092846270931</v>
      </c>
      <c r="K11" s="119">
        <v>0</v>
      </c>
      <c r="L11" s="119">
        <v>2.0506944444444444</v>
      </c>
      <c r="M11" s="119">
        <f t="shared" ref="M11:M15" si="12">SUM(K11:L11)</f>
        <v>2.0506944444444444</v>
      </c>
      <c r="N11" s="120">
        <f t="shared" ref="N11:N15" si="13">($O$1-M11)/$O$1</f>
        <v>0.98876331811263318</v>
      </c>
      <c r="O11" s="74"/>
    </row>
    <row r="12" spans="1:15" x14ac:dyDescent="0.2">
      <c r="A12" s="8">
        <v>6</v>
      </c>
      <c r="B12" s="9" t="s">
        <v>107</v>
      </c>
      <c r="C12" s="98">
        <v>0.9770833333333333</v>
      </c>
      <c r="D12" s="98">
        <v>2.254861111111111</v>
      </c>
      <c r="E12" s="119">
        <f t="shared" si="0"/>
        <v>3.2319444444444443</v>
      </c>
      <c r="F12" s="120">
        <f t="shared" si="1"/>
        <v>0.98229071537290713</v>
      </c>
      <c r="G12" s="119">
        <v>3.4472222222222224</v>
      </c>
      <c r="H12" s="119">
        <v>1.4583333333333332E-2</v>
      </c>
      <c r="I12" s="119">
        <f t="shared" si="10"/>
        <v>3.4618055555555558</v>
      </c>
      <c r="J12" s="120">
        <f t="shared" si="11"/>
        <v>0.98103120243531206</v>
      </c>
      <c r="K12" s="119">
        <v>1.4548611111111109</v>
      </c>
      <c r="L12" s="119">
        <v>0.13749999999999998</v>
      </c>
      <c r="M12" s="119">
        <f t="shared" si="12"/>
        <v>1.5923611111111109</v>
      </c>
      <c r="N12" s="120">
        <f t="shared" si="13"/>
        <v>0.99127473363774743</v>
      </c>
      <c r="O12" s="74"/>
    </row>
    <row r="13" spans="1:15" x14ac:dyDescent="0.2">
      <c r="A13" s="8">
        <v>7</v>
      </c>
      <c r="B13" s="9" t="s">
        <v>100</v>
      </c>
      <c r="C13" s="98"/>
      <c r="D13" s="98">
        <v>0.35833333333333334</v>
      </c>
      <c r="E13" s="119">
        <f t="shared" si="0"/>
        <v>0.35833333333333334</v>
      </c>
      <c r="F13" s="120">
        <f t="shared" si="1"/>
        <v>0.99803652968036538</v>
      </c>
      <c r="G13" s="119">
        <v>1.0729166666666667</v>
      </c>
      <c r="H13" s="119"/>
      <c r="I13" s="119">
        <f t="shared" si="10"/>
        <v>1.0729166666666667</v>
      </c>
      <c r="J13" s="120">
        <f t="shared" si="11"/>
        <v>0.99412100456621011</v>
      </c>
      <c r="K13" s="119">
        <v>0.70416666666666661</v>
      </c>
      <c r="L13" s="119"/>
      <c r="M13" s="119">
        <f t="shared" si="12"/>
        <v>0.70416666666666661</v>
      </c>
      <c r="N13" s="120">
        <f t="shared" si="13"/>
        <v>0.99614155251141545</v>
      </c>
      <c r="O13" s="74"/>
    </row>
    <row r="14" spans="1:15" x14ac:dyDescent="0.2">
      <c r="A14" s="8">
        <v>8</v>
      </c>
      <c r="B14" s="9" t="s">
        <v>101</v>
      </c>
      <c r="C14" s="98"/>
      <c r="D14" s="98">
        <v>4.1791666666666663</v>
      </c>
      <c r="E14" s="119">
        <f t="shared" si="0"/>
        <v>4.1791666666666663</v>
      </c>
      <c r="F14" s="120">
        <f t="shared" si="1"/>
        <v>0.97710045662100453</v>
      </c>
      <c r="G14" s="119">
        <v>1.3340277777777778</v>
      </c>
      <c r="H14" s="119">
        <v>2.4944444444444445</v>
      </c>
      <c r="I14" s="119">
        <f t="shared" si="10"/>
        <v>3.8284722222222225</v>
      </c>
      <c r="J14" s="120">
        <f t="shared" si="11"/>
        <v>0.97902207001522068</v>
      </c>
      <c r="K14" s="119"/>
      <c r="L14" s="119">
        <v>0.47291666666666665</v>
      </c>
      <c r="M14" s="119">
        <f t="shared" si="12"/>
        <v>0.47291666666666665</v>
      </c>
      <c r="N14" s="120">
        <f t="shared" si="13"/>
        <v>0.99740867579908676</v>
      </c>
      <c r="O14" s="74"/>
    </row>
    <row r="15" spans="1:15" x14ac:dyDescent="0.2">
      <c r="A15" s="8">
        <v>9</v>
      </c>
      <c r="B15" s="9" t="s">
        <v>102</v>
      </c>
      <c r="C15" s="98">
        <v>7.0833333333333331E-2</v>
      </c>
      <c r="D15" s="98">
        <v>0.25694444444444448</v>
      </c>
      <c r="E15" s="119">
        <f t="shared" si="0"/>
        <v>0.32777777777777783</v>
      </c>
      <c r="F15" s="120">
        <f t="shared" si="1"/>
        <v>0.9982039573820396</v>
      </c>
      <c r="G15" s="119">
        <v>0.93611111111111101</v>
      </c>
      <c r="H15" s="119">
        <v>0.12152777777777778</v>
      </c>
      <c r="I15" s="119">
        <f t="shared" si="10"/>
        <v>1.0576388888888888</v>
      </c>
      <c r="J15" s="120">
        <f t="shared" si="11"/>
        <v>0.99420471841704716</v>
      </c>
      <c r="K15" s="119">
        <v>7.2743055555555562</v>
      </c>
      <c r="L15" s="119">
        <v>0.10555555555555556</v>
      </c>
      <c r="M15" s="119">
        <f t="shared" si="12"/>
        <v>7.3798611111111114</v>
      </c>
      <c r="N15" s="120">
        <f t="shared" si="13"/>
        <v>0.95956240487062416</v>
      </c>
      <c r="O15" s="74"/>
    </row>
    <row r="16" spans="1:15" x14ac:dyDescent="0.2">
      <c r="A16" s="8">
        <v>10</v>
      </c>
      <c r="B16" s="9" t="s">
        <v>685</v>
      </c>
      <c r="C16" s="98">
        <v>4.3055555555555562E-2</v>
      </c>
      <c r="D16" s="98">
        <v>0.16944444444444443</v>
      </c>
      <c r="E16" s="119">
        <f t="shared" ref="E16" si="14">SUM(C16:D16)</f>
        <v>0.21249999999999999</v>
      </c>
      <c r="F16" s="120">
        <f t="shared" ref="F16" si="15">($O$1-E16)/$O$1</f>
        <v>0.99883561643835617</v>
      </c>
      <c r="G16" s="98">
        <v>0.84513888888888899</v>
      </c>
      <c r="H16" s="98"/>
      <c r="I16" s="119">
        <f t="shared" ref="I16" si="16">SUM(G16:H16)</f>
        <v>0.84513888888888899</v>
      </c>
      <c r="J16" s="120">
        <f t="shared" ref="J16" si="17">($O$1-I16)/$O$1</f>
        <v>0.995369101978691</v>
      </c>
      <c r="K16" s="98">
        <v>0.19652777777777777</v>
      </c>
      <c r="L16" s="98">
        <v>0.10347222222222223</v>
      </c>
      <c r="M16" s="119">
        <f t="shared" ref="M16" si="18">SUM(K16:L16)</f>
        <v>0.3</v>
      </c>
      <c r="N16" s="120">
        <f t="shared" ref="N16" si="19">($O$1-M16)/$O$1</f>
        <v>0.99835616438356156</v>
      </c>
      <c r="O16" s="74"/>
    </row>
    <row r="17" spans="1:15" x14ac:dyDescent="0.2">
      <c r="A17" s="8">
        <v>11</v>
      </c>
      <c r="B17" s="9" t="s">
        <v>177</v>
      </c>
      <c r="C17" s="98">
        <v>1.0673611111111112</v>
      </c>
      <c r="D17" s="98">
        <v>0</v>
      </c>
      <c r="E17" s="119">
        <f t="shared" si="0"/>
        <v>1.0673611111111112</v>
      </c>
      <c r="F17" s="120">
        <f t="shared" si="1"/>
        <v>0.9941514459665145</v>
      </c>
      <c r="G17" s="98">
        <v>0.69652777777777775</v>
      </c>
      <c r="H17" s="98">
        <v>3.472222222222222E-3</v>
      </c>
      <c r="I17" s="119">
        <f t="shared" ref="I17:I23" si="20">SUM(G17:H17)</f>
        <v>0.7</v>
      </c>
      <c r="J17" s="120">
        <f t="shared" ref="J17:J23" si="21">($O$1-I17)/$O$1</f>
        <v>0.99616438356164394</v>
      </c>
      <c r="K17" s="98">
        <v>1.0888888888888888</v>
      </c>
      <c r="L17" s="98">
        <v>3.1520833333333336</v>
      </c>
      <c r="M17" s="119">
        <f t="shared" ref="M17:M23" si="22">SUM(K17:L17)</f>
        <v>4.2409722222222221</v>
      </c>
      <c r="N17" s="120">
        <f t="shared" ref="N17:N23" si="23">($O$1-M17)/$O$1</f>
        <v>0.97676179604261804</v>
      </c>
      <c r="O17" s="74"/>
    </row>
    <row r="18" spans="1:15" x14ac:dyDescent="0.2">
      <c r="A18" s="8">
        <v>12</v>
      </c>
      <c r="B18" s="9" t="s">
        <v>178</v>
      </c>
      <c r="C18" s="98">
        <v>1.4576388888888889</v>
      </c>
      <c r="D18" s="98">
        <v>1.0486111111111112</v>
      </c>
      <c r="E18" s="119">
        <f t="shared" si="0"/>
        <v>2.5062500000000001</v>
      </c>
      <c r="F18" s="120">
        <f t="shared" si="1"/>
        <v>0.9862671232876713</v>
      </c>
      <c r="G18" s="98">
        <v>1.9451388888888888</v>
      </c>
      <c r="H18" s="98">
        <v>5.1388888888888894E-2</v>
      </c>
      <c r="I18" s="119">
        <f t="shared" si="20"/>
        <v>1.9965277777777777</v>
      </c>
      <c r="J18" s="120">
        <f t="shared" si="21"/>
        <v>0.98906012176560121</v>
      </c>
      <c r="K18" s="98">
        <v>0.26111111111111113</v>
      </c>
      <c r="L18" s="98">
        <v>5.1388888888888894E-2</v>
      </c>
      <c r="M18" s="119">
        <f t="shared" si="22"/>
        <v>0.3125</v>
      </c>
      <c r="N18" s="120">
        <f t="shared" si="23"/>
        <v>0.99828767123287676</v>
      </c>
      <c r="O18" s="74"/>
    </row>
    <row r="19" spans="1:15" x14ac:dyDescent="0.2">
      <c r="A19" s="8">
        <v>13</v>
      </c>
      <c r="B19" s="9" t="s">
        <v>208</v>
      </c>
      <c r="C19" s="98">
        <v>0.15069444444444444</v>
      </c>
      <c r="D19" s="98">
        <v>3.888888888888889E-2</v>
      </c>
      <c r="E19" s="119">
        <f t="shared" si="0"/>
        <v>0.18958333333333333</v>
      </c>
      <c r="F19" s="120">
        <f t="shared" si="1"/>
        <v>0.99896118721461191</v>
      </c>
      <c r="G19" s="98">
        <v>0.74722222222222223</v>
      </c>
      <c r="H19" s="98">
        <v>0.1013888888888889</v>
      </c>
      <c r="I19" s="119">
        <f t="shared" si="20"/>
        <v>0.84861111111111109</v>
      </c>
      <c r="J19" s="120">
        <f t="shared" si="21"/>
        <v>0.99535007610350079</v>
      </c>
      <c r="K19" s="98">
        <v>8.819444444444445E-2</v>
      </c>
      <c r="L19" s="98">
        <v>0.20277777777777781</v>
      </c>
      <c r="M19" s="119">
        <f t="shared" si="22"/>
        <v>0.29097222222222224</v>
      </c>
      <c r="N19" s="120">
        <f t="shared" si="23"/>
        <v>0.99840563165905627</v>
      </c>
      <c r="O19" s="74"/>
    </row>
    <row r="20" spans="1:15" x14ac:dyDescent="0.2">
      <c r="A20" s="8">
        <v>14</v>
      </c>
      <c r="B20" s="9" t="s">
        <v>179</v>
      </c>
      <c r="C20" s="98">
        <v>0.1361111111111111</v>
      </c>
      <c r="D20" s="98">
        <v>4.8611111111111112E-2</v>
      </c>
      <c r="E20" s="119">
        <f t="shared" si="0"/>
        <v>0.1847222222222222</v>
      </c>
      <c r="F20" s="120">
        <f t="shared" si="1"/>
        <v>0.99898782343987813</v>
      </c>
      <c r="G20" s="98">
        <v>0.21944444444444444</v>
      </c>
      <c r="H20" s="98">
        <v>3.2638888888888891E-2</v>
      </c>
      <c r="I20" s="119">
        <f t="shared" si="20"/>
        <v>0.25208333333333333</v>
      </c>
      <c r="J20" s="120">
        <f t="shared" si="21"/>
        <v>0.99861872146118724</v>
      </c>
      <c r="K20" s="98">
        <v>8.6111111111111124E-2</v>
      </c>
      <c r="L20" s="98">
        <v>0.76458333333333339</v>
      </c>
      <c r="M20" s="119">
        <f t="shared" si="22"/>
        <v>0.85069444444444453</v>
      </c>
      <c r="N20" s="120">
        <f t="shared" si="23"/>
        <v>0.99533866057838649</v>
      </c>
      <c r="O20" s="74"/>
    </row>
    <row r="21" spans="1:15" x14ac:dyDescent="0.2">
      <c r="A21" s="8">
        <v>15</v>
      </c>
      <c r="B21" s="9" t="s">
        <v>180</v>
      </c>
      <c r="C21" s="98">
        <v>0.33402777777777781</v>
      </c>
      <c r="D21" s="98">
        <v>0</v>
      </c>
      <c r="E21" s="119">
        <f t="shared" si="0"/>
        <v>0.33402777777777781</v>
      </c>
      <c r="F21" s="120">
        <f t="shared" si="1"/>
        <v>0.99816971080669714</v>
      </c>
      <c r="G21" s="98">
        <v>0.12847222222222224</v>
      </c>
      <c r="H21" s="98"/>
      <c r="I21" s="119">
        <f t="shared" si="20"/>
        <v>0.12847222222222224</v>
      </c>
      <c r="J21" s="120">
        <f t="shared" si="21"/>
        <v>0.99929604261796035</v>
      </c>
      <c r="K21" s="98">
        <v>0.10277777777777779</v>
      </c>
      <c r="L21" s="98">
        <v>3.8194444444444441E-2</v>
      </c>
      <c r="M21" s="119">
        <f t="shared" si="22"/>
        <v>0.14097222222222222</v>
      </c>
      <c r="N21" s="120">
        <f t="shared" si="23"/>
        <v>0.99922754946727554</v>
      </c>
      <c r="O21" s="74"/>
    </row>
    <row r="22" spans="1:15" x14ac:dyDescent="0.2">
      <c r="A22" s="8">
        <v>16</v>
      </c>
      <c r="B22" s="11" t="s">
        <v>181</v>
      </c>
      <c r="C22" s="98">
        <v>0.36944444444444446</v>
      </c>
      <c r="D22" s="98">
        <v>0</v>
      </c>
      <c r="E22" s="119">
        <f t="shared" si="0"/>
        <v>0.36944444444444446</v>
      </c>
      <c r="F22" s="120">
        <f t="shared" si="1"/>
        <v>0.99797564687975648</v>
      </c>
      <c r="G22" s="98">
        <v>2.03125</v>
      </c>
      <c r="H22" s="98">
        <v>8.2638888888888887E-2</v>
      </c>
      <c r="I22" s="119">
        <f t="shared" si="20"/>
        <v>2.1138888888888889</v>
      </c>
      <c r="J22" s="120">
        <f t="shared" si="21"/>
        <v>0.98841704718417056</v>
      </c>
      <c r="K22" s="98">
        <v>0.78541666666666676</v>
      </c>
      <c r="L22" s="98">
        <v>4.1666666666666664E-2</v>
      </c>
      <c r="M22" s="119">
        <f t="shared" si="22"/>
        <v>0.82708333333333339</v>
      </c>
      <c r="N22" s="120">
        <f t="shared" si="23"/>
        <v>0.99546803652968041</v>
      </c>
      <c r="O22" s="74"/>
    </row>
    <row r="23" spans="1:15" x14ac:dyDescent="0.2">
      <c r="A23" s="8">
        <v>17</v>
      </c>
      <c r="B23" s="137" t="s">
        <v>283</v>
      </c>
      <c r="C23" s="98">
        <v>0</v>
      </c>
      <c r="D23" s="98">
        <v>4.027777777777778E-2</v>
      </c>
      <c r="E23" s="119">
        <f t="shared" si="0"/>
        <v>4.027777777777778E-2</v>
      </c>
      <c r="F23" s="120">
        <f t="shared" si="1"/>
        <v>0.9997792998477929</v>
      </c>
      <c r="G23" s="98">
        <v>0.22847222222222222</v>
      </c>
      <c r="H23" s="98"/>
      <c r="I23" s="119">
        <f t="shared" si="20"/>
        <v>0.22847222222222222</v>
      </c>
      <c r="J23" s="120">
        <f t="shared" si="21"/>
        <v>0.99874809741248094</v>
      </c>
      <c r="K23" s="98"/>
      <c r="L23" s="98">
        <v>2.4305555555555556E-2</v>
      </c>
      <c r="M23" s="119">
        <f t="shared" si="22"/>
        <v>2.4305555555555556E-2</v>
      </c>
      <c r="N23" s="120">
        <f t="shared" si="23"/>
        <v>0.99986681887366824</v>
      </c>
      <c r="O23" s="74"/>
    </row>
    <row r="24" spans="1:15" x14ac:dyDescent="0.2">
      <c r="A24" s="8">
        <v>18</v>
      </c>
      <c r="B24" s="9" t="s">
        <v>344</v>
      </c>
      <c r="C24" s="98">
        <v>1.2416666666666667</v>
      </c>
      <c r="D24" s="98">
        <v>3.8840277777777779</v>
      </c>
      <c r="E24" s="119">
        <f t="shared" si="0"/>
        <v>5.125694444444445</v>
      </c>
      <c r="F24" s="120">
        <f t="shared" si="1"/>
        <v>0.97191400304414011</v>
      </c>
      <c r="G24" s="98">
        <v>0.61597222222222225</v>
      </c>
      <c r="H24" s="98">
        <v>0.95763888888888893</v>
      </c>
      <c r="I24" s="119">
        <f t="shared" ref="I24:I25" si="24">SUM(G24:H24)</f>
        <v>1.5736111111111111</v>
      </c>
      <c r="J24" s="120">
        <f t="shared" ref="J24:J25" si="25">($O$1-I24)/$O$1</f>
        <v>0.99137747336377469</v>
      </c>
      <c r="K24" s="98">
        <v>0</v>
      </c>
      <c r="L24" s="98">
        <v>0.31805555555555554</v>
      </c>
      <c r="M24" s="119">
        <f t="shared" ref="M24:M25" si="26">SUM(K24:L24)</f>
        <v>0.31805555555555554</v>
      </c>
      <c r="N24" s="120">
        <f t="shared" ref="N24:N25" si="27">($O$1-M24)/$O$1</f>
        <v>0.99825722983257226</v>
      </c>
      <c r="O24" s="74"/>
    </row>
    <row r="25" spans="1:15" x14ac:dyDescent="0.2">
      <c r="A25" s="8">
        <v>19</v>
      </c>
      <c r="B25" s="9" t="s">
        <v>345</v>
      </c>
      <c r="C25" s="98">
        <v>0.4465277777777778</v>
      </c>
      <c r="D25" s="98">
        <v>6.5277777777777782E-2</v>
      </c>
      <c r="E25" s="119">
        <f t="shared" si="0"/>
        <v>0.51180555555555562</v>
      </c>
      <c r="F25" s="120">
        <f t="shared" si="1"/>
        <v>0.9971955859969559</v>
      </c>
      <c r="G25" s="98">
        <v>0</v>
      </c>
      <c r="H25" s="98">
        <v>0.17430555555555557</v>
      </c>
      <c r="I25" s="119">
        <f t="shared" si="24"/>
        <v>0.17430555555555557</v>
      </c>
      <c r="J25" s="120">
        <f t="shared" si="25"/>
        <v>0.99904490106544908</v>
      </c>
      <c r="K25" s="98">
        <v>0</v>
      </c>
      <c r="L25" s="98">
        <v>0.10486111111111111</v>
      </c>
      <c r="M25" s="119">
        <f t="shared" si="26"/>
        <v>0.10486111111111111</v>
      </c>
      <c r="N25" s="120">
        <f t="shared" si="27"/>
        <v>0.99942541856925415</v>
      </c>
      <c r="O25" s="74"/>
    </row>
    <row r="26" spans="1:15" x14ac:dyDescent="0.2">
      <c r="A26" s="8">
        <v>20</v>
      </c>
      <c r="B26" s="9" t="s">
        <v>346</v>
      </c>
      <c r="C26" s="98">
        <v>4.6527777777777779E-2</v>
      </c>
      <c r="D26" s="98">
        <v>4.1666666666666664E-2</v>
      </c>
      <c r="E26" s="119">
        <f t="shared" si="0"/>
        <v>8.8194444444444436E-2</v>
      </c>
      <c r="F26" s="120">
        <f t="shared" si="1"/>
        <v>0.99951674277016744</v>
      </c>
      <c r="G26" s="98">
        <v>0.28333333333333333</v>
      </c>
      <c r="H26" s="98">
        <v>1.3888888888888889E-3</v>
      </c>
      <c r="I26" s="119">
        <f t="shared" ref="I26:I27" si="28">SUM(G26:H26)</f>
        <v>0.28472222222222221</v>
      </c>
      <c r="J26" s="120">
        <f t="shared" ref="J26:J27" si="29">($O$1-I26)/$O$1</f>
        <v>0.99843987823439873</v>
      </c>
      <c r="K26" s="191"/>
      <c r="L26" s="98">
        <v>6.5277777777777782E-2</v>
      </c>
      <c r="M26" s="119">
        <f t="shared" ref="M26:M27" si="30">SUM(K26:L26)</f>
        <v>6.5277777777777782E-2</v>
      </c>
      <c r="N26" s="120">
        <f t="shared" ref="N26:N27" si="31">($O$1-M26)/$O$1</f>
        <v>0.99964231354642319</v>
      </c>
      <c r="O26" s="74"/>
    </row>
    <row r="27" spans="1:15" x14ac:dyDescent="0.2">
      <c r="A27" s="8">
        <v>21</v>
      </c>
      <c r="B27" s="9" t="s">
        <v>347</v>
      </c>
      <c r="C27" s="98">
        <v>3.8194444444444441E-2</v>
      </c>
      <c r="D27" s="98">
        <v>0.25416666666666665</v>
      </c>
      <c r="E27" s="119">
        <f t="shared" si="0"/>
        <v>0.29236111111111107</v>
      </c>
      <c r="F27" s="120">
        <f t="shared" si="1"/>
        <v>0.99839802130898014</v>
      </c>
      <c r="G27" s="98">
        <v>0.27847222222222223</v>
      </c>
      <c r="H27" s="98">
        <v>2.5694444444444447E-2</v>
      </c>
      <c r="I27" s="119">
        <f t="shared" si="28"/>
        <v>0.3041666666666667</v>
      </c>
      <c r="J27" s="120">
        <f t="shared" si="29"/>
        <v>0.99833333333333329</v>
      </c>
      <c r="K27" s="191"/>
      <c r="L27" s="98">
        <v>0.26874999999999999</v>
      </c>
      <c r="M27" s="119">
        <f t="shared" si="30"/>
        <v>0.26874999999999999</v>
      </c>
      <c r="N27" s="120">
        <f t="shared" si="31"/>
        <v>0.99852739726027395</v>
      </c>
      <c r="O27" s="74"/>
    </row>
    <row r="28" spans="1:15" x14ac:dyDescent="0.2">
      <c r="A28" s="8">
        <v>22</v>
      </c>
      <c r="B28" s="9" t="s">
        <v>182</v>
      </c>
      <c r="C28" s="98">
        <v>0</v>
      </c>
      <c r="D28" s="98" t="s">
        <v>350</v>
      </c>
      <c r="E28" s="119">
        <f t="shared" si="0"/>
        <v>0</v>
      </c>
      <c r="F28" s="120">
        <f t="shared" si="1"/>
        <v>1</v>
      </c>
      <c r="G28" s="98">
        <v>0.40972222222222227</v>
      </c>
      <c r="H28" s="98" t="s">
        <v>667</v>
      </c>
      <c r="I28" s="119">
        <f t="shared" ref="I28:I31" si="32">SUM(G28:H28)</f>
        <v>0.40972222222222227</v>
      </c>
      <c r="J28" s="120">
        <f t="shared" ref="J28:J31" si="33">($O$1-I28)/$O$1</f>
        <v>0.99775494672754939</v>
      </c>
      <c r="K28" s="98"/>
      <c r="L28" s="98" t="s">
        <v>668</v>
      </c>
      <c r="M28" s="119">
        <f t="shared" ref="M28:M31" si="34">SUM(K28:L28)</f>
        <v>0</v>
      </c>
      <c r="N28" s="120">
        <f t="shared" ref="N28:N31" si="35">($O$1-M28)/$O$1</f>
        <v>1</v>
      </c>
      <c r="O28" s="74"/>
    </row>
    <row r="29" spans="1:15" x14ac:dyDescent="0.2">
      <c r="A29" s="8">
        <v>23</v>
      </c>
      <c r="B29" s="9" t="s">
        <v>348</v>
      </c>
      <c r="C29" s="98">
        <v>0</v>
      </c>
      <c r="D29" s="98" t="s">
        <v>352</v>
      </c>
      <c r="E29" s="119">
        <f t="shared" si="0"/>
        <v>0</v>
      </c>
      <c r="F29" s="120">
        <f t="shared" si="1"/>
        <v>1</v>
      </c>
      <c r="G29" s="98">
        <v>0.57291666666666663</v>
      </c>
      <c r="H29" s="98" t="s">
        <v>669</v>
      </c>
      <c r="I29" s="119">
        <f t="shared" si="32"/>
        <v>0.57291666666666663</v>
      </c>
      <c r="J29" s="120">
        <f t="shared" si="33"/>
        <v>0.99686073059360736</v>
      </c>
      <c r="K29" s="98" t="s">
        <v>670</v>
      </c>
      <c r="L29" s="98" t="s">
        <v>671</v>
      </c>
      <c r="M29" s="119">
        <f t="shared" si="34"/>
        <v>0</v>
      </c>
      <c r="N29" s="120">
        <f t="shared" si="35"/>
        <v>1</v>
      </c>
      <c r="O29" s="74"/>
    </row>
    <row r="30" spans="1:15" x14ac:dyDescent="0.2">
      <c r="A30" s="8">
        <v>24</v>
      </c>
      <c r="B30" s="9" t="s">
        <v>349</v>
      </c>
      <c r="C30" s="98">
        <v>0</v>
      </c>
      <c r="D30" s="98">
        <v>1.5381944444444444</v>
      </c>
      <c r="E30" s="119">
        <f t="shared" si="0"/>
        <v>1.5381944444444444</v>
      </c>
      <c r="F30" s="120">
        <f t="shared" si="1"/>
        <v>0.99157153729071534</v>
      </c>
      <c r="G30" s="98">
        <v>0.30694444444444441</v>
      </c>
      <c r="H30" s="98" t="s">
        <v>672</v>
      </c>
      <c r="I30" s="119">
        <f t="shared" si="32"/>
        <v>0.30694444444444441</v>
      </c>
      <c r="J30" s="120">
        <f t="shared" si="33"/>
        <v>0.99831811263318115</v>
      </c>
      <c r="K30" s="98">
        <v>6.3194444444444442E-2</v>
      </c>
      <c r="L30" s="98" t="s">
        <v>673</v>
      </c>
      <c r="M30" s="119">
        <f t="shared" si="34"/>
        <v>6.3194444444444442E-2</v>
      </c>
      <c r="N30" s="120">
        <f t="shared" si="35"/>
        <v>0.99965372907153738</v>
      </c>
      <c r="O30" s="74"/>
    </row>
    <row r="31" spans="1:15" x14ac:dyDescent="0.2">
      <c r="A31" s="8">
        <v>25</v>
      </c>
      <c r="B31" s="9" t="s">
        <v>119</v>
      </c>
      <c r="C31" s="98">
        <v>0</v>
      </c>
      <c r="D31" s="98" t="s">
        <v>351</v>
      </c>
      <c r="E31" s="119">
        <f t="shared" si="0"/>
        <v>0</v>
      </c>
      <c r="F31" s="120">
        <f t="shared" si="1"/>
        <v>1</v>
      </c>
      <c r="G31" s="98">
        <v>0.6430555555555556</v>
      </c>
      <c r="H31" s="98" t="s">
        <v>674</v>
      </c>
      <c r="I31" s="119">
        <f t="shared" si="32"/>
        <v>0.6430555555555556</v>
      </c>
      <c r="J31" s="120">
        <f t="shared" si="33"/>
        <v>0.99647640791476411</v>
      </c>
      <c r="K31" s="98"/>
      <c r="L31" s="98" t="s">
        <v>675</v>
      </c>
      <c r="M31" s="119">
        <f t="shared" si="34"/>
        <v>0</v>
      </c>
      <c r="N31" s="120">
        <f t="shared" si="35"/>
        <v>1</v>
      </c>
      <c r="O31" s="74"/>
    </row>
    <row r="32" spans="1:15" x14ac:dyDescent="0.2">
      <c r="A32" s="8">
        <v>26</v>
      </c>
      <c r="B32" s="9" t="s">
        <v>284</v>
      </c>
      <c r="C32" s="119">
        <v>0.79166666666666663</v>
      </c>
      <c r="D32" s="119">
        <v>0.2638888888888889</v>
      </c>
      <c r="E32" s="119">
        <f t="shared" si="0"/>
        <v>1.0555555555555556</v>
      </c>
      <c r="F32" s="120">
        <f t="shared" si="1"/>
        <v>0.99421613394216146</v>
      </c>
      <c r="G32" s="98">
        <v>3.8347222222222221</v>
      </c>
      <c r="H32" s="98">
        <v>0.45069444444444445</v>
      </c>
      <c r="I32" s="119">
        <f t="shared" ref="I32:I34" si="36">SUM(G32:H32)</f>
        <v>4.2854166666666664</v>
      </c>
      <c r="J32" s="120">
        <f t="shared" ref="J32:J34" si="37">($O$1-I32)/$O$1</f>
        <v>0.97651826484018267</v>
      </c>
      <c r="K32" s="98">
        <v>0.70000000000000007</v>
      </c>
      <c r="L32" s="98">
        <v>0.71250000000000002</v>
      </c>
      <c r="M32" s="119">
        <f t="shared" ref="M32:M34" si="38">SUM(K32:L32)</f>
        <v>1.4125000000000001</v>
      </c>
      <c r="N32" s="120">
        <f t="shared" ref="N32:N34" si="39">($O$1-M32)/$O$1</f>
        <v>0.99226027397260275</v>
      </c>
      <c r="O32" s="74"/>
    </row>
    <row r="33" spans="1:17" x14ac:dyDescent="0.2">
      <c r="A33" s="8">
        <v>27</v>
      </c>
      <c r="B33" s="96" t="s">
        <v>170</v>
      </c>
      <c r="C33" s="98">
        <v>0.44861111111111113</v>
      </c>
      <c r="D33" s="98">
        <v>0</v>
      </c>
      <c r="E33" s="119">
        <f t="shared" si="0"/>
        <v>0.44861111111111113</v>
      </c>
      <c r="F33" s="120">
        <f t="shared" si="1"/>
        <v>0.99754185692541852</v>
      </c>
      <c r="G33" s="98">
        <v>4.0236111111111112</v>
      </c>
      <c r="H33" s="98"/>
      <c r="I33" s="119">
        <f t="shared" si="36"/>
        <v>4.0236111111111112</v>
      </c>
      <c r="J33" s="120">
        <f t="shared" si="37"/>
        <v>0.9779528158295282</v>
      </c>
      <c r="K33" s="98"/>
      <c r="L33" s="98"/>
      <c r="M33" s="119">
        <f t="shared" si="38"/>
        <v>0</v>
      </c>
      <c r="N33" s="120">
        <f t="shared" si="39"/>
        <v>1</v>
      </c>
      <c r="O33" s="74"/>
    </row>
    <row r="34" spans="1:17" x14ac:dyDescent="0.2">
      <c r="A34" s="8">
        <v>28</v>
      </c>
      <c r="B34" s="96" t="s">
        <v>171</v>
      </c>
      <c r="C34" s="98">
        <v>0.17013888888888887</v>
      </c>
      <c r="D34" s="98">
        <v>0</v>
      </c>
      <c r="E34" s="119">
        <f t="shared" si="0"/>
        <v>0.17013888888888887</v>
      </c>
      <c r="F34" s="120">
        <f t="shared" si="1"/>
        <v>0.99906773211567734</v>
      </c>
      <c r="G34" s="98">
        <v>2.4097222222222223</v>
      </c>
      <c r="H34" s="98"/>
      <c r="I34" s="119">
        <f t="shared" si="36"/>
        <v>2.4097222222222223</v>
      </c>
      <c r="J34" s="120">
        <f t="shared" si="37"/>
        <v>0.98679604261796039</v>
      </c>
      <c r="K34" s="98"/>
      <c r="L34" s="98"/>
      <c r="M34" s="119">
        <f t="shared" si="38"/>
        <v>0</v>
      </c>
      <c r="N34" s="120">
        <f t="shared" si="39"/>
        <v>1</v>
      </c>
      <c r="O34" s="74"/>
    </row>
    <row r="35" spans="1:17" x14ac:dyDescent="0.2">
      <c r="A35" s="8">
        <v>29</v>
      </c>
      <c r="B35" s="9" t="s">
        <v>109</v>
      </c>
      <c r="C35" s="98">
        <v>0</v>
      </c>
      <c r="D35" s="98">
        <v>4.1666666666666666E-3</v>
      </c>
      <c r="E35" s="119">
        <f t="shared" si="0"/>
        <v>4.1666666666666666E-3</v>
      </c>
      <c r="F35" s="120">
        <f t="shared" si="1"/>
        <v>0.99997716894977173</v>
      </c>
      <c r="G35" s="98">
        <v>2.53125</v>
      </c>
      <c r="H35" s="98">
        <v>0.93125000000000002</v>
      </c>
      <c r="I35" s="119">
        <f t="shared" ref="I35" si="40">SUM(G35:H35)</f>
        <v>3.4624999999999999</v>
      </c>
      <c r="J35" s="120">
        <f t="shared" ref="J35" si="41">($O$1-I35)/$O$1</f>
        <v>0.98102739726027399</v>
      </c>
      <c r="K35" s="98" t="s">
        <v>666</v>
      </c>
      <c r="L35" s="98">
        <v>1.3194444444444444E-2</v>
      </c>
      <c r="M35" s="119">
        <f t="shared" ref="M35" si="42">SUM(K35:L35)</f>
        <v>1.3194444444444444E-2</v>
      </c>
      <c r="N35" s="120">
        <f t="shared" ref="N35" si="43">($O$1-M35)/$O$1</f>
        <v>0.99992770167427703</v>
      </c>
      <c r="O35" s="74"/>
    </row>
    <row r="36" spans="1:17" x14ac:dyDescent="0.2">
      <c r="A36" s="8">
        <v>30</v>
      </c>
      <c r="B36" s="9" t="s">
        <v>108</v>
      </c>
      <c r="C36" s="98">
        <v>0</v>
      </c>
      <c r="D36" s="98">
        <v>0</v>
      </c>
      <c r="E36" s="119">
        <f t="shared" si="0"/>
        <v>0</v>
      </c>
      <c r="F36" s="120">
        <f t="shared" si="1"/>
        <v>1</v>
      </c>
      <c r="G36" s="98">
        <v>0.85277777777777775</v>
      </c>
      <c r="H36" s="98"/>
      <c r="I36" s="119">
        <f t="shared" ref="I36" si="44">SUM(G36:H36)</f>
        <v>0.85277777777777775</v>
      </c>
      <c r="J36" s="120">
        <f t="shared" ref="J36" si="45">($O$1-I36)/$O$1</f>
        <v>0.99532724505327241</v>
      </c>
      <c r="K36" s="98">
        <v>0.24097222222222223</v>
      </c>
      <c r="L36" s="98"/>
      <c r="M36" s="119">
        <f t="shared" ref="M36" si="46">SUM(K36:L36)</f>
        <v>0.24097222222222223</v>
      </c>
      <c r="N36" s="120">
        <f t="shared" ref="N36" si="47">($O$1-M36)/$O$1</f>
        <v>0.99867960426179614</v>
      </c>
      <c r="O36" s="74"/>
    </row>
    <row r="37" spans="1:17" x14ac:dyDescent="0.2">
      <c r="A37" s="8">
        <v>31</v>
      </c>
      <c r="B37" s="9" t="s">
        <v>110</v>
      </c>
      <c r="C37" s="98">
        <v>0</v>
      </c>
      <c r="D37" s="98">
        <v>0</v>
      </c>
      <c r="E37" s="119">
        <f t="shared" si="0"/>
        <v>0</v>
      </c>
      <c r="F37" s="120">
        <f t="shared" si="1"/>
        <v>1</v>
      </c>
      <c r="G37" s="98">
        <v>0.36319444444444443</v>
      </c>
      <c r="H37" s="98">
        <v>4.5138888888888888E-2</v>
      </c>
      <c r="I37" s="119">
        <f t="shared" ref="I37" si="48">SUM(G37:H37)</f>
        <v>0.40833333333333333</v>
      </c>
      <c r="J37" s="120">
        <f t="shared" ref="J37" si="49">($O$1-I37)/$O$1</f>
        <v>0.99776255707762562</v>
      </c>
      <c r="K37" s="98"/>
      <c r="L37" s="98"/>
      <c r="M37" s="119">
        <f t="shared" ref="M37" si="50">SUM(K37:L37)</f>
        <v>0</v>
      </c>
      <c r="N37" s="120">
        <f t="shared" ref="N37" si="51">($O$1-M37)/$O$1</f>
        <v>1</v>
      </c>
      <c r="O37" s="74"/>
    </row>
    <row r="38" spans="1:17" x14ac:dyDescent="0.2">
      <c r="A38" s="8">
        <v>32</v>
      </c>
      <c r="B38" s="90" t="s">
        <v>299</v>
      </c>
      <c r="C38" s="98">
        <v>0</v>
      </c>
      <c r="D38" s="98">
        <v>0</v>
      </c>
      <c r="E38" s="119">
        <f t="shared" si="0"/>
        <v>0</v>
      </c>
      <c r="F38" s="120">
        <f t="shared" si="1"/>
        <v>1</v>
      </c>
      <c r="G38" s="98">
        <v>0.41041666666666665</v>
      </c>
      <c r="H38" s="98"/>
      <c r="I38" s="119">
        <f>SUM(G38:H38)</f>
        <v>0.41041666666666665</v>
      </c>
      <c r="J38" s="120">
        <f>($O$1-I38)/$O$1</f>
        <v>0.99775114155251143</v>
      </c>
      <c r="K38" s="98">
        <v>0.24861111111111112</v>
      </c>
      <c r="L38" s="98">
        <v>0.53194444444444444</v>
      </c>
      <c r="M38" s="119">
        <f t="shared" ref="M38" si="52">SUM(K38:L38)</f>
        <v>0.78055555555555556</v>
      </c>
      <c r="N38" s="120">
        <f t="shared" ref="N38" si="53">($O$1-M38)/$O$1</f>
        <v>0.99572298325722974</v>
      </c>
    </row>
    <row r="39" spans="1:17" ht="25.5" x14ac:dyDescent="0.2">
      <c r="A39" s="8">
        <v>33</v>
      </c>
      <c r="B39" s="189" t="s">
        <v>681</v>
      </c>
      <c r="C39" s="98"/>
      <c r="D39" s="98"/>
      <c r="E39" s="119">
        <f t="shared" ref="E39:E40" si="54">SUM(C39:D39)</f>
        <v>0</v>
      </c>
      <c r="F39" s="120">
        <f t="shared" ref="F39:F40" si="55">($O$1-E39)/$O$1</f>
        <v>1</v>
      </c>
      <c r="G39" s="98"/>
      <c r="H39" s="98"/>
      <c r="I39" s="119">
        <f t="shared" ref="I39:I40" si="56">SUM(G39:H39)</f>
        <v>0</v>
      </c>
      <c r="J39" s="120">
        <f t="shared" ref="J39:J40" si="57">($O$1-I39)/$O$1</f>
        <v>1</v>
      </c>
      <c r="K39" s="98"/>
      <c r="L39" s="98"/>
      <c r="M39" s="119">
        <f t="shared" ref="M39" si="58">SUM(K39:L39)</f>
        <v>0</v>
      </c>
      <c r="N39" s="120">
        <f t="shared" ref="N39" si="59">($O$1-M39)/$O$1</f>
        <v>1</v>
      </c>
    </row>
    <row r="40" spans="1:17" x14ac:dyDescent="0.2">
      <c r="A40" s="8">
        <v>34</v>
      </c>
      <c r="B40" s="92" t="s">
        <v>300</v>
      </c>
      <c r="C40" s="98"/>
      <c r="D40" s="98"/>
      <c r="E40" s="119">
        <f t="shared" si="54"/>
        <v>0</v>
      </c>
      <c r="F40" s="120">
        <f t="shared" si="55"/>
        <v>1</v>
      </c>
      <c r="G40" s="98"/>
      <c r="H40" s="98"/>
      <c r="I40" s="119">
        <f t="shared" si="56"/>
        <v>0</v>
      </c>
      <c r="J40" s="120">
        <f t="shared" si="57"/>
        <v>1</v>
      </c>
      <c r="K40" s="98"/>
      <c r="L40" s="98"/>
      <c r="M40" s="119">
        <f t="shared" ref="M40" si="60">SUM(K40:L40)</f>
        <v>0</v>
      </c>
      <c r="N40" s="120">
        <f t="shared" ref="N40" si="61">($O$1-M40)/$O$1</f>
        <v>1</v>
      </c>
    </row>
    <row r="41" spans="1:17" x14ac:dyDescent="0.2">
      <c r="A41" s="8">
        <v>35</v>
      </c>
      <c r="B41" s="9" t="s">
        <v>124</v>
      </c>
      <c r="C41" s="98">
        <v>0</v>
      </c>
      <c r="D41" s="98">
        <v>0.37986111111111115</v>
      </c>
      <c r="E41" s="119">
        <f t="shared" ref="E41:E56" si="62">SUM(C41:D41)</f>
        <v>0.37986111111111115</v>
      </c>
      <c r="F41" s="120">
        <f t="shared" ref="F41:F56" si="63">($O$1-E41)/$O$1</f>
        <v>0.99791856925418576</v>
      </c>
      <c r="G41" s="98">
        <v>1.0319444444444443</v>
      </c>
      <c r="H41" s="98"/>
      <c r="I41" s="119">
        <f t="shared" ref="I41:I49" si="64">SUM(G41:H41)</f>
        <v>1.0319444444444443</v>
      </c>
      <c r="J41" s="120">
        <f t="shared" ref="J41:J49" si="65">($O$1-I41)/$O$1</f>
        <v>0.99434550989345516</v>
      </c>
      <c r="K41" s="98"/>
      <c r="L41" s="98">
        <v>0.37986111111111115</v>
      </c>
      <c r="M41" s="119">
        <f t="shared" ref="M41:M49" si="66">SUM(K41:L41)</f>
        <v>0.37986111111111115</v>
      </c>
      <c r="N41" s="120">
        <f t="shared" ref="N41:N49" si="67">($O$1-M41)/$O$1</f>
        <v>0.99791856925418576</v>
      </c>
      <c r="O41" s="121"/>
      <c r="P41" s="222"/>
      <c r="Q41" s="222"/>
    </row>
    <row r="42" spans="1:17" x14ac:dyDescent="0.2">
      <c r="A42" s="8">
        <v>36</v>
      </c>
      <c r="B42" s="9" t="s">
        <v>354</v>
      </c>
      <c r="C42" s="98">
        <v>0</v>
      </c>
      <c r="D42" s="98">
        <v>0.7631944444444444</v>
      </c>
      <c r="E42" s="119">
        <f t="shared" si="62"/>
        <v>0.7631944444444444</v>
      </c>
      <c r="F42" s="120">
        <f t="shared" si="63"/>
        <v>0.9958181126331811</v>
      </c>
      <c r="G42" s="98">
        <v>0.40069444444444446</v>
      </c>
      <c r="H42" s="98"/>
      <c r="I42" s="119">
        <f t="shared" si="64"/>
        <v>0.40069444444444446</v>
      </c>
      <c r="J42" s="120">
        <f t="shared" si="65"/>
        <v>0.9978044140030442</v>
      </c>
      <c r="K42" s="98"/>
      <c r="L42" s="98"/>
      <c r="M42" s="119">
        <f t="shared" si="66"/>
        <v>0</v>
      </c>
      <c r="N42" s="120">
        <f t="shared" si="67"/>
        <v>1</v>
      </c>
      <c r="O42" s="121"/>
      <c r="P42" s="217"/>
      <c r="Q42" s="217"/>
    </row>
    <row r="43" spans="1:17" x14ac:dyDescent="0.2">
      <c r="A43" s="8">
        <v>37</v>
      </c>
      <c r="B43" s="9" t="s">
        <v>355</v>
      </c>
      <c r="C43" s="98">
        <v>0.54375000000000007</v>
      </c>
      <c r="D43" s="98">
        <v>0.96250000000000002</v>
      </c>
      <c r="E43" s="119">
        <f t="shared" si="62"/>
        <v>1.5062500000000001</v>
      </c>
      <c r="F43" s="120">
        <f t="shared" si="63"/>
        <v>0.9917465753424658</v>
      </c>
      <c r="G43" s="98">
        <v>0.46388888888888885</v>
      </c>
      <c r="H43" s="98"/>
      <c r="I43" s="119">
        <f t="shared" si="64"/>
        <v>0.46388888888888885</v>
      </c>
      <c r="J43" s="120">
        <f t="shared" si="65"/>
        <v>0.99745814307458136</v>
      </c>
      <c r="K43" s="98"/>
      <c r="L43" s="98"/>
      <c r="M43" s="119">
        <f t="shared" si="66"/>
        <v>0</v>
      </c>
      <c r="N43" s="120">
        <f t="shared" si="67"/>
        <v>1</v>
      </c>
      <c r="O43" s="121"/>
      <c r="P43" s="217"/>
      <c r="Q43" s="217"/>
    </row>
    <row r="44" spans="1:17" x14ac:dyDescent="0.2">
      <c r="A44" s="8">
        <v>38</v>
      </c>
      <c r="B44" s="194" t="s">
        <v>676</v>
      </c>
      <c r="C44" s="98"/>
      <c r="D44" s="98"/>
      <c r="E44" s="119"/>
      <c r="F44" s="120"/>
      <c r="G44" s="98">
        <v>0.31944444444444448</v>
      </c>
      <c r="H44" s="98"/>
      <c r="I44" s="119">
        <f t="shared" si="64"/>
        <v>0.31944444444444448</v>
      </c>
      <c r="J44" s="120">
        <f t="shared" si="65"/>
        <v>0.99824961948249613</v>
      </c>
      <c r="K44" s="98"/>
      <c r="L44" s="98">
        <v>0.10902777777777778</v>
      </c>
      <c r="M44" s="119">
        <f t="shared" si="66"/>
        <v>0.10902777777777778</v>
      </c>
      <c r="N44" s="120">
        <f t="shared" si="67"/>
        <v>0.99940258751902589</v>
      </c>
      <c r="O44" s="192"/>
      <c r="P44" s="193"/>
      <c r="Q44" s="193"/>
    </row>
    <row r="45" spans="1:17" x14ac:dyDescent="0.2">
      <c r="A45" s="8">
        <v>39</v>
      </c>
      <c r="B45" s="194" t="s">
        <v>677</v>
      </c>
      <c r="C45" s="98"/>
      <c r="D45" s="98"/>
      <c r="E45" s="119"/>
      <c r="F45" s="120"/>
      <c r="G45" s="98">
        <v>1.7222222222222223</v>
      </c>
      <c r="H45" s="98"/>
      <c r="I45" s="119">
        <f t="shared" si="64"/>
        <v>1.7222222222222223</v>
      </c>
      <c r="J45" s="120">
        <f t="shared" si="65"/>
        <v>0.99056316590563165</v>
      </c>
      <c r="K45" s="98"/>
      <c r="L45" s="98">
        <v>0.26180555555555557</v>
      </c>
      <c r="M45" s="119">
        <f t="shared" si="66"/>
        <v>0.26180555555555557</v>
      </c>
      <c r="N45" s="120">
        <f t="shared" si="67"/>
        <v>0.99856544901065447</v>
      </c>
      <c r="O45" s="192"/>
      <c r="P45" s="193"/>
      <c r="Q45" s="193"/>
    </row>
    <row r="46" spans="1:17" x14ac:dyDescent="0.2">
      <c r="A46" s="8">
        <v>40</v>
      </c>
      <c r="B46" s="194" t="s">
        <v>678</v>
      </c>
      <c r="C46" s="98"/>
      <c r="D46" s="98"/>
      <c r="E46" s="119"/>
      <c r="F46" s="120"/>
      <c r="G46" s="98">
        <v>1.7222222222222223</v>
      </c>
      <c r="H46" s="98"/>
      <c r="I46" s="119">
        <f t="shared" si="64"/>
        <v>1.7222222222222223</v>
      </c>
      <c r="J46" s="120">
        <f t="shared" si="65"/>
        <v>0.99056316590563165</v>
      </c>
      <c r="K46" s="98"/>
      <c r="L46" s="98">
        <v>4.3055555555555562E-2</v>
      </c>
      <c r="M46" s="119">
        <f t="shared" si="66"/>
        <v>4.3055555555555562E-2</v>
      </c>
      <c r="N46" s="120">
        <f t="shared" si="67"/>
        <v>0.99976407914764076</v>
      </c>
      <c r="O46" s="192"/>
      <c r="P46" s="193"/>
      <c r="Q46" s="193"/>
    </row>
    <row r="47" spans="1:17" x14ac:dyDescent="0.2">
      <c r="A47" s="8">
        <v>41</v>
      </c>
      <c r="B47" s="138" t="s">
        <v>183</v>
      </c>
      <c r="C47" s="98">
        <v>0</v>
      </c>
      <c r="D47" s="98">
        <v>0.75069444444444444</v>
      </c>
      <c r="E47" s="119">
        <f t="shared" si="62"/>
        <v>0.75069444444444444</v>
      </c>
      <c r="F47" s="120">
        <f t="shared" si="63"/>
        <v>0.99588660578386612</v>
      </c>
      <c r="G47" s="98">
        <v>0.24097222222222223</v>
      </c>
      <c r="H47" s="98">
        <v>1.840972222222222</v>
      </c>
      <c r="I47" s="119">
        <f t="shared" si="64"/>
        <v>2.0819444444444444</v>
      </c>
      <c r="J47" s="120">
        <f t="shared" si="65"/>
        <v>0.98859208523592079</v>
      </c>
      <c r="K47" s="98"/>
      <c r="L47" s="98">
        <v>2.1152777777777776</v>
      </c>
      <c r="M47" s="119">
        <f t="shared" si="66"/>
        <v>2.1152777777777776</v>
      </c>
      <c r="N47" s="120">
        <f t="shared" si="67"/>
        <v>0.98840943683409432</v>
      </c>
      <c r="O47" s="74"/>
    </row>
    <row r="48" spans="1:17" x14ac:dyDescent="0.2">
      <c r="A48" s="8">
        <v>42</v>
      </c>
      <c r="B48" s="138" t="s">
        <v>353</v>
      </c>
      <c r="C48" s="98">
        <v>0</v>
      </c>
      <c r="D48" s="98">
        <v>0</v>
      </c>
      <c r="E48" s="119">
        <f t="shared" si="62"/>
        <v>0</v>
      </c>
      <c r="F48" s="120">
        <f t="shared" si="63"/>
        <v>1</v>
      </c>
      <c r="G48" s="98">
        <v>0.95138888888888884</v>
      </c>
      <c r="H48" s="98">
        <v>0.10416666666666667</v>
      </c>
      <c r="I48" s="119">
        <f t="shared" si="64"/>
        <v>1.0555555555555556</v>
      </c>
      <c r="J48" s="120">
        <f t="shared" si="65"/>
        <v>0.99421613394216146</v>
      </c>
      <c r="K48" s="98"/>
      <c r="L48" s="98"/>
      <c r="M48" s="119">
        <f t="shared" si="66"/>
        <v>0</v>
      </c>
      <c r="N48" s="120">
        <f t="shared" si="67"/>
        <v>1</v>
      </c>
      <c r="O48" s="74"/>
    </row>
    <row r="49" spans="1:15" x14ac:dyDescent="0.2">
      <c r="A49" s="8">
        <v>43</v>
      </c>
      <c r="B49" s="9" t="s">
        <v>209</v>
      </c>
      <c r="C49" s="98">
        <v>0</v>
      </c>
      <c r="D49" s="98">
        <v>0.25625000000000003</v>
      </c>
      <c r="E49" s="119">
        <f t="shared" si="62"/>
        <v>0.25625000000000003</v>
      </c>
      <c r="F49" s="120">
        <f t="shared" si="63"/>
        <v>0.99859589041095898</v>
      </c>
      <c r="G49" s="98">
        <v>2.2604166666666665</v>
      </c>
      <c r="H49" s="98"/>
      <c r="I49" s="119">
        <f t="shared" si="64"/>
        <v>2.2604166666666665</v>
      </c>
      <c r="J49" s="120">
        <f t="shared" si="65"/>
        <v>0.9876141552511416</v>
      </c>
      <c r="K49" s="98"/>
      <c r="L49" s="98">
        <v>0.45833333333333331</v>
      </c>
      <c r="M49" s="119">
        <f t="shared" si="66"/>
        <v>0.45833333333333331</v>
      </c>
      <c r="N49" s="120">
        <f t="shared" si="67"/>
        <v>0.99748858447488575</v>
      </c>
      <c r="O49" s="74"/>
    </row>
    <row r="50" spans="1:15" x14ac:dyDescent="0.2">
      <c r="A50" s="8">
        <v>44</v>
      </c>
      <c r="B50" s="9" t="s">
        <v>120</v>
      </c>
      <c r="C50" s="98">
        <v>0.4548611111111111</v>
      </c>
      <c r="D50" s="98">
        <v>0.61944444444444446</v>
      </c>
      <c r="E50" s="98">
        <f t="shared" si="62"/>
        <v>1.0743055555555556</v>
      </c>
      <c r="F50" s="120">
        <f t="shared" si="63"/>
        <v>0.99411339421613398</v>
      </c>
      <c r="G50" s="98">
        <v>2.34375</v>
      </c>
      <c r="H50" s="98">
        <v>2.0833333333333333E-3</v>
      </c>
      <c r="I50" s="119">
        <f t="shared" ref="I50:I57" si="68">SUM(G50:H50)</f>
        <v>2.3458333333333332</v>
      </c>
      <c r="J50" s="120">
        <f t="shared" ref="J50:J57" si="69">($O$1-I50)/$O$1</f>
        <v>0.98714611872146119</v>
      </c>
      <c r="K50" s="98">
        <v>0.71180555555555547</v>
      </c>
      <c r="L50" s="98">
        <v>1.4673611111111111</v>
      </c>
      <c r="M50" s="119">
        <f t="shared" ref="M50:M57" si="70">SUM(K50:L50)</f>
        <v>2.1791666666666667</v>
      </c>
      <c r="N50" s="120">
        <f t="shared" ref="N50:N57" si="71">($O$1-M50)/$O$1</f>
        <v>0.98805936073059353</v>
      </c>
      <c r="O50" s="74"/>
    </row>
    <row r="51" spans="1:15" x14ac:dyDescent="0.2">
      <c r="A51" s="8">
        <v>45</v>
      </c>
      <c r="B51" s="9" t="s">
        <v>121</v>
      </c>
      <c r="C51" s="98">
        <v>0.21249999999999999</v>
      </c>
      <c r="D51" s="98">
        <v>0.54999999999999993</v>
      </c>
      <c r="E51" s="98">
        <f t="shared" si="62"/>
        <v>0.76249999999999996</v>
      </c>
      <c r="F51" s="120">
        <f t="shared" si="63"/>
        <v>0.99582191780821927</v>
      </c>
      <c r="G51" s="98">
        <v>1.375</v>
      </c>
      <c r="H51" s="98">
        <v>3.0555555555555555E-2</v>
      </c>
      <c r="I51" s="119">
        <f t="shared" si="68"/>
        <v>1.4055555555555554</v>
      </c>
      <c r="J51" s="120">
        <f t="shared" si="69"/>
        <v>0.99229832572298315</v>
      </c>
      <c r="K51" s="98">
        <v>0.23472222222222219</v>
      </c>
      <c r="L51" s="98">
        <v>0.62083333333333335</v>
      </c>
      <c r="M51" s="119">
        <f t="shared" si="70"/>
        <v>0.85555555555555551</v>
      </c>
      <c r="N51" s="120">
        <f t="shared" si="71"/>
        <v>0.99531202435312027</v>
      </c>
      <c r="O51" s="74"/>
    </row>
    <row r="52" spans="1:15" x14ac:dyDescent="0.2">
      <c r="A52" s="8">
        <v>46</v>
      </c>
      <c r="B52" s="9" t="s">
        <v>122</v>
      </c>
      <c r="C52" s="98">
        <v>0.25347222222222221</v>
      </c>
      <c r="D52" s="98">
        <v>0.22361111111111109</v>
      </c>
      <c r="E52" s="98">
        <f t="shared" si="62"/>
        <v>0.4770833333333333</v>
      </c>
      <c r="F52" s="120">
        <f t="shared" si="63"/>
        <v>0.9973858447488585</v>
      </c>
      <c r="G52" s="98">
        <v>17.103472222222223</v>
      </c>
      <c r="H52" s="98">
        <v>0.15625</v>
      </c>
      <c r="I52" s="119">
        <f t="shared" si="68"/>
        <v>17.259722222222223</v>
      </c>
      <c r="J52" s="120">
        <f t="shared" si="69"/>
        <v>0.90542617960426175</v>
      </c>
      <c r="K52" s="98">
        <v>0.55902777777777779</v>
      </c>
      <c r="L52" s="98">
        <v>0.22013888888888888</v>
      </c>
      <c r="M52" s="119">
        <f t="shared" si="70"/>
        <v>0.77916666666666667</v>
      </c>
      <c r="N52" s="120">
        <f t="shared" si="71"/>
        <v>0.99573059360730598</v>
      </c>
      <c r="O52" s="74"/>
    </row>
    <row r="53" spans="1:15" x14ac:dyDescent="0.2">
      <c r="A53" s="8">
        <v>47</v>
      </c>
      <c r="B53" s="9" t="s">
        <v>123</v>
      </c>
      <c r="C53" s="98"/>
      <c r="D53" s="98">
        <v>3.4722222222222224E-2</v>
      </c>
      <c r="E53" s="98">
        <f t="shared" si="62"/>
        <v>3.4722222222222224E-2</v>
      </c>
      <c r="F53" s="120">
        <f t="shared" si="63"/>
        <v>0.99980974124809741</v>
      </c>
      <c r="G53" s="98">
        <v>1.1555555555555557</v>
      </c>
      <c r="H53" s="98">
        <v>3.5416666666666666E-2</v>
      </c>
      <c r="I53" s="119">
        <f t="shared" si="68"/>
        <v>1.1909722222222223</v>
      </c>
      <c r="J53" s="120">
        <f t="shared" si="69"/>
        <v>0.99347412480974118</v>
      </c>
      <c r="K53" s="98">
        <v>0.79027777777777775</v>
      </c>
      <c r="L53" s="98">
        <v>0.23472222222222219</v>
      </c>
      <c r="M53" s="119">
        <f t="shared" si="70"/>
        <v>1.0249999999999999</v>
      </c>
      <c r="N53" s="120">
        <f t="shared" si="71"/>
        <v>0.99438356164383557</v>
      </c>
      <c r="O53" s="74"/>
    </row>
    <row r="54" spans="1:15" x14ac:dyDescent="0.2">
      <c r="A54" s="8">
        <v>48</v>
      </c>
      <c r="B54" s="9" t="s">
        <v>288</v>
      </c>
      <c r="C54" s="98">
        <v>0.26874999999999999</v>
      </c>
      <c r="D54" s="98">
        <v>2.0687500000000001</v>
      </c>
      <c r="E54" s="98">
        <f t="shared" si="62"/>
        <v>2.3374999999999999</v>
      </c>
      <c r="F54" s="120">
        <f t="shared" si="63"/>
        <v>0.98719178082191783</v>
      </c>
      <c r="G54" s="98">
        <v>1.0562500000000001</v>
      </c>
      <c r="H54" s="98">
        <v>0.68680555555555556</v>
      </c>
      <c r="I54" s="119">
        <f t="shared" si="68"/>
        <v>1.7430555555555558</v>
      </c>
      <c r="J54" s="120">
        <f t="shared" si="69"/>
        <v>0.9904490106544902</v>
      </c>
      <c r="K54" s="98">
        <v>0.95138888888888884</v>
      </c>
      <c r="L54" s="98">
        <v>2.0604166666666668</v>
      </c>
      <c r="M54" s="119">
        <f t="shared" si="70"/>
        <v>3.0118055555555556</v>
      </c>
      <c r="N54" s="120">
        <f t="shared" si="71"/>
        <v>0.98349695585996955</v>
      </c>
      <c r="O54" s="74"/>
    </row>
    <row r="55" spans="1:15" s="122" customFormat="1" x14ac:dyDescent="0.2">
      <c r="A55" s="8">
        <v>49</v>
      </c>
      <c r="B55" s="139" t="s">
        <v>333</v>
      </c>
      <c r="C55" s="198"/>
      <c r="D55" s="198">
        <v>0.12152777777777778</v>
      </c>
      <c r="E55" s="198">
        <f t="shared" si="62"/>
        <v>0.12152777777777778</v>
      </c>
      <c r="F55" s="199">
        <f t="shared" si="63"/>
        <v>0.99933409436834097</v>
      </c>
      <c r="G55" s="98">
        <v>0.39861111111111108</v>
      </c>
      <c r="H55" s="98">
        <v>0.17916666666666667</v>
      </c>
      <c r="I55" s="119">
        <f t="shared" si="68"/>
        <v>0.57777777777777772</v>
      </c>
      <c r="J55" s="120">
        <f t="shared" si="69"/>
        <v>0.99683409436834092</v>
      </c>
      <c r="K55" s="98"/>
      <c r="L55" s="98">
        <v>0.30486111111111108</v>
      </c>
      <c r="M55" s="119">
        <f t="shared" si="70"/>
        <v>0.30486111111111108</v>
      </c>
      <c r="N55" s="120">
        <f t="shared" si="71"/>
        <v>0.99832952815829534</v>
      </c>
      <c r="O55" s="91"/>
    </row>
    <row r="56" spans="1:15" s="122" customFormat="1" x14ac:dyDescent="0.2">
      <c r="A56" s="8">
        <v>50</v>
      </c>
      <c r="B56" s="196" t="s">
        <v>334</v>
      </c>
      <c r="C56" s="119"/>
      <c r="D56" s="119">
        <v>0.1173611111111111</v>
      </c>
      <c r="E56" s="119">
        <f t="shared" si="62"/>
        <v>0.1173611111111111</v>
      </c>
      <c r="F56" s="120">
        <f t="shared" si="63"/>
        <v>0.99935692541856924</v>
      </c>
      <c r="G56" s="197">
        <v>0.3576388888888889</v>
      </c>
      <c r="H56" s="98">
        <v>0.10208333333333335</v>
      </c>
      <c r="I56" s="119">
        <f t="shared" si="68"/>
        <v>0.45972222222222225</v>
      </c>
      <c r="J56" s="120">
        <f t="shared" si="69"/>
        <v>0.99748097412480985</v>
      </c>
      <c r="K56" s="98"/>
      <c r="L56" s="98">
        <v>0.45833333333333331</v>
      </c>
      <c r="M56" s="119">
        <f t="shared" si="70"/>
        <v>0.45833333333333331</v>
      </c>
      <c r="N56" s="120">
        <f t="shared" si="71"/>
        <v>0.99748858447488575</v>
      </c>
      <c r="O56" s="91"/>
    </row>
    <row r="57" spans="1:15" x14ac:dyDescent="0.2">
      <c r="A57" s="8">
        <v>51</v>
      </c>
      <c r="B57" s="196" t="s">
        <v>686</v>
      </c>
      <c r="C57" s="200"/>
      <c r="D57" s="200"/>
      <c r="E57" s="200"/>
      <c r="F57" s="201"/>
      <c r="G57" s="197">
        <v>0.92013888888888884</v>
      </c>
      <c r="H57" s="98">
        <v>0.10416666666666667</v>
      </c>
      <c r="I57" s="119">
        <f t="shared" si="68"/>
        <v>1.0243055555555556</v>
      </c>
      <c r="J57" s="120">
        <f t="shared" si="69"/>
        <v>0.99438736681887374</v>
      </c>
      <c r="K57" s="98"/>
      <c r="L57" s="98"/>
      <c r="M57" s="119">
        <f t="shared" si="70"/>
        <v>0</v>
      </c>
      <c r="N57" s="120">
        <f t="shared" si="71"/>
        <v>1</v>
      </c>
    </row>
  </sheetData>
  <mergeCells count="9">
    <mergeCell ref="P43:Q43"/>
    <mergeCell ref="A2:N2"/>
    <mergeCell ref="A3:E3"/>
    <mergeCell ref="A4:A5"/>
    <mergeCell ref="P41:Q41"/>
    <mergeCell ref="P42:Q42"/>
    <mergeCell ref="C4:F4"/>
    <mergeCell ref="G4:J4"/>
    <mergeCell ref="K4:N4"/>
  </mergeCells>
  <phoneticPr fontId="20" type="noConversion"/>
  <printOptions gridLines="1"/>
  <pageMargins left="0.39370078740157483" right="0.39370078740157483" top="0.39370078740157483" bottom="0.74803149606299213" header="0.27559055118110237" footer="0.39370078740157483"/>
  <pageSetup paperSize="9" scale="72" fitToHeight="0" orientation="landscape" r:id="rId1"/>
  <headerFooter alignWithMargins="0">
    <oddFooter>&amp;CPage &amp;P of &amp;N</oddFooter>
  </headerFooter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"/>
  <sheetViews>
    <sheetView tabSelected="1" zoomScale="80" zoomScaleNormal="80" workbookViewId="0">
      <pane xSplit="2" ySplit="4" topLeftCell="C21" activePane="bottomRight" state="frozen"/>
      <selection activeCell="E5" sqref="E5"/>
      <selection pane="topRight" activeCell="E5" sqref="E5"/>
      <selection pane="bottomLeft" activeCell="E5" sqref="E5"/>
      <selection pane="bottomRight" activeCell="I29" sqref="I29"/>
    </sheetView>
  </sheetViews>
  <sheetFormatPr defaultColWidth="8.85546875" defaultRowHeight="12.75" x14ac:dyDescent="0.2"/>
  <cols>
    <col min="1" max="1" width="4.28515625" style="33" customWidth="1"/>
    <col min="2" max="2" width="35.28515625" style="26" bestFit="1" customWidth="1"/>
    <col min="3" max="3" width="10.28515625" style="24" customWidth="1"/>
    <col min="4" max="4" width="10.140625" style="24" customWidth="1"/>
    <col min="5" max="5" width="9.42578125" style="24" bestFit="1" customWidth="1"/>
    <col min="6" max="6" width="13.140625" style="30" customWidth="1"/>
    <col min="7" max="7" width="12.28515625" style="24" bestFit="1" customWidth="1"/>
    <col min="8" max="8" width="10.85546875" style="24" customWidth="1"/>
    <col min="9" max="9" width="12.85546875" style="24" bestFit="1" customWidth="1"/>
    <col min="10" max="10" width="13" style="30" customWidth="1"/>
    <col min="11" max="11" width="13.85546875" style="24" bestFit="1" customWidth="1"/>
    <col min="12" max="12" width="10.42578125" style="24" customWidth="1"/>
    <col min="13" max="13" width="12.85546875" style="24" bestFit="1" customWidth="1"/>
    <col min="14" max="14" width="12.28515625" style="30" customWidth="1"/>
    <col min="15" max="18" width="8.85546875" style="25" customWidth="1"/>
    <col min="19" max="16384" width="8.85546875" style="26"/>
  </cols>
  <sheetData>
    <row r="1" spans="1:18" ht="18" customHeight="1" x14ac:dyDescent="0.2">
      <c r="A1" s="51"/>
      <c r="B1" s="59" t="s">
        <v>217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4" t="s">
        <v>218</v>
      </c>
      <c r="N1" s="60" t="s">
        <v>219</v>
      </c>
      <c r="O1" s="24">
        <v>182.5</v>
      </c>
    </row>
    <row r="2" spans="1:18" ht="12.75" customHeight="1" x14ac:dyDescent="0.2">
      <c r="A2" s="204" t="s">
        <v>0</v>
      </c>
      <c r="B2" s="205"/>
      <c r="C2" s="205"/>
      <c r="D2" s="205"/>
      <c r="E2" s="205"/>
      <c r="F2" s="206"/>
      <c r="G2" s="206"/>
      <c r="H2" s="206"/>
      <c r="I2" s="206"/>
      <c r="J2" s="206"/>
      <c r="K2" s="206"/>
      <c r="L2" s="206"/>
      <c r="M2" s="206"/>
      <c r="N2" s="206"/>
    </row>
    <row r="3" spans="1:18" ht="18" customHeight="1" x14ac:dyDescent="0.2">
      <c r="A3" s="204"/>
      <c r="B3" s="205"/>
      <c r="C3" s="205"/>
      <c r="D3" s="205"/>
      <c r="E3" s="205"/>
      <c r="F3" s="51"/>
      <c r="G3" s="51"/>
      <c r="H3" s="51"/>
      <c r="I3" s="51"/>
      <c r="J3" s="51"/>
      <c r="K3" s="51"/>
      <c r="L3" s="51"/>
      <c r="M3" s="51"/>
      <c r="N3" s="51"/>
    </row>
    <row r="4" spans="1:18" s="28" customFormat="1" ht="48.75" customHeight="1" x14ac:dyDescent="0.2">
      <c r="A4" s="207" t="s">
        <v>220</v>
      </c>
      <c r="B4" s="56" t="s">
        <v>221</v>
      </c>
      <c r="C4" s="203" t="s">
        <v>478</v>
      </c>
      <c r="D4" s="203"/>
      <c r="E4" s="203"/>
      <c r="F4" s="203"/>
      <c r="G4" s="203" t="s">
        <v>479</v>
      </c>
      <c r="H4" s="203"/>
      <c r="I4" s="203"/>
      <c r="J4" s="203"/>
      <c r="K4" s="203" t="s">
        <v>480</v>
      </c>
      <c r="L4" s="203"/>
      <c r="M4" s="203"/>
      <c r="N4" s="203"/>
      <c r="O4" s="27"/>
      <c r="P4" s="27"/>
      <c r="Q4" s="27"/>
      <c r="R4" s="27"/>
    </row>
    <row r="5" spans="1:18" s="28" customFormat="1" ht="67.5" x14ac:dyDescent="0.2">
      <c r="A5" s="208"/>
      <c r="B5" s="44" t="s">
        <v>232</v>
      </c>
      <c r="C5" s="47" t="s">
        <v>222</v>
      </c>
      <c r="D5" s="47" t="s">
        <v>223</v>
      </c>
      <c r="E5" s="47" t="s">
        <v>224</v>
      </c>
      <c r="F5" s="47" t="s">
        <v>225</v>
      </c>
      <c r="G5" s="47" t="s">
        <v>222</v>
      </c>
      <c r="H5" s="47" t="s">
        <v>223</v>
      </c>
      <c r="I5" s="47" t="s">
        <v>224</v>
      </c>
      <c r="J5" s="47" t="s">
        <v>225</v>
      </c>
      <c r="K5" s="47" t="s">
        <v>222</v>
      </c>
      <c r="L5" s="47" t="s">
        <v>223</v>
      </c>
      <c r="M5" s="47" t="s">
        <v>224</v>
      </c>
      <c r="N5" s="47" t="s">
        <v>225</v>
      </c>
      <c r="O5" s="27"/>
      <c r="P5" s="27"/>
      <c r="Q5" s="27"/>
      <c r="R5" s="27"/>
    </row>
    <row r="6" spans="1:18" s="28" customFormat="1" ht="11.25" x14ac:dyDescent="0.2">
      <c r="A6" s="21">
        <v>1</v>
      </c>
      <c r="B6" s="21">
        <v>2</v>
      </c>
      <c r="C6" s="22">
        <v>3</v>
      </c>
      <c r="D6" s="23">
        <v>4</v>
      </c>
      <c r="E6" s="23">
        <v>5</v>
      </c>
      <c r="F6" s="23">
        <v>6</v>
      </c>
      <c r="G6" s="58">
        <v>7</v>
      </c>
      <c r="H6" s="58">
        <v>8</v>
      </c>
      <c r="I6" s="58">
        <v>9</v>
      </c>
      <c r="J6" s="58">
        <v>10</v>
      </c>
      <c r="K6" s="58">
        <v>11</v>
      </c>
      <c r="L6" s="58">
        <v>12</v>
      </c>
      <c r="M6" s="58">
        <v>13</v>
      </c>
      <c r="N6" s="58">
        <v>14</v>
      </c>
      <c r="O6" s="27"/>
      <c r="P6" s="27"/>
      <c r="Q6" s="27"/>
      <c r="R6" s="27"/>
    </row>
    <row r="7" spans="1:18" x14ac:dyDescent="0.2">
      <c r="A7" s="8">
        <v>1</v>
      </c>
      <c r="B7" s="2" t="s">
        <v>125</v>
      </c>
      <c r="C7" s="162">
        <v>0</v>
      </c>
      <c r="D7" s="146">
        <v>2.6388888888888889E-2</v>
      </c>
      <c r="E7" s="98">
        <f t="shared" ref="E7:E44" si="0">SUM(C7:D7)</f>
        <v>2.6388888888888889E-2</v>
      </c>
      <c r="F7" s="120">
        <f t="shared" ref="F7:F44" si="1">($O$1-E7)/$O$1</f>
        <v>0.99985540334855394</v>
      </c>
      <c r="G7" s="98">
        <v>1.3555555555555554</v>
      </c>
      <c r="H7" s="98">
        <v>20.59513888888889</v>
      </c>
      <c r="I7" s="98">
        <f t="shared" ref="I7:I15" si="2">SUM(G7:H7)</f>
        <v>21.950694444444444</v>
      </c>
      <c r="J7" s="120">
        <f t="shared" ref="J7:J15" si="3">($O$1-I7)/$O$1</f>
        <v>0.87972222222222218</v>
      </c>
      <c r="K7" s="98">
        <v>0</v>
      </c>
      <c r="L7" s="98">
        <v>0</v>
      </c>
      <c r="M7" s="98">
        <f t="shared" ref="M7:M15" si="4">SUM(K7:L7)</f>
        <v>0</v>
      </c>
      <c r="N7" s="120">
        <f t="shared" ref="N7:N15" si="5">($O$1-M7)/$O$1</f>
        <v>1</v>
      </c>
    </row>
    <row r="8" spans="1:18" x14ac:dyDescent="0.2">
      <c r="A8" s="8">
        <v>2</v>
      </c>
      <c r="B8" s="2" t="s">
        <v>126</v>
      </c>
      <c r="C8" s="162">
        <v>0</v>
      </c>
      <c r="D8" s="162">
        <v>0</v>
      </c>
      <c r="E8" s="98">
        <f t="shared" si="0"/>
        <v>0</v>
      </c>
      <c r="F8" s="120">
        <f t="shared" si="1"/>
        <v>1</v>
      </c>
      <c r="G8" s="98">
        <v>1.1291666666666667</v>
      </c>
      <c r="H8" s="98">
        <v>2.9166666666666664E-2</v>
      </c>
      <c r="I8" s="98">
        <f t="shared" si="2"/>
        <v>1.1583333333333332</v>
      </c>
      <c r="J8" s="120">
        <f t="shared" si="3"/>
        <v>0.99365296803652969</v>
      </c>
      <c r="K8" s="98">
        <v>0.60833333333333328</v>
      </c>
      <c r="L8" s="98">
        <v>0</v>
      </c>
      <c r="M8" s="98">
        <f t="shared" si="4"/>
        <v>0.60833333333333328</v>
      </c>
      <c r="N8" s="120">
        <f t="shared" si="5"/>
        <v>0.9966666666666667</v>
      </c>
    </row>
    <row r="9" spans="1:18" ht="12.75" customHeight="1" x14ac:dyDescent="0.2">
      <c r="A9" s="8">
        <v>3</v>
      </c>
      <c r="B9" s="2" t="s">
        <v>127</v>
      </c>
      <c r="C9" s="162">
        <v>0</v>
      </c>
      <c r="D9" s="162">
        <v>2.7777777777777776E-2</v>
      </c>
      <c r="E9" s="98">
        <f t="shared" si="0"/>
        <v>2.7777777777777776E-2</v>
      </c>
      <c r="F9" s="120">
        <f t="shared" si="1"/>
        <v>0.99984779299847792</v>
      </c>
      <c r="G9" s="98">
        <v>1.4548611111111109</v>
      </c>
      <c r="H9" s="98">
        <v>0.23680555555555557</v>
      </c>
      <c r="I9" s="98">
        <f t="shared" si="2"/>
        <v>1.6916666666666664</v>
      </c>
      <c r="J9" s="120">
        <f t="shared" si="3"/>
        <v>0.99073059360730598</v>
      </c>
      <c r="K9" s="98">
        <v>0.85486111111111107</v>
      </c>
      <c r="L9" s="98">
        <v>1.9166666666666667</v>
      </c>
      <c r="M9" s="98">
        <f t="shared" si="4"/>
        <v>2.771527777777778</v>
      </c>
      <c r="N9" s="120">
        <f t="shared" si="5"/>
        <v>0.98481354642313546</v>
      </c>
    </row>
    <row r="10" spans="1:18" ht="13.5" customHeight="1" x14ac:dyDescent="0.2">
      <c r="A10" s="8">
        <v>4</v>
      </c>
      <c r="B10" s="2" t="s">
        <v>130</v>
      </c>
      <c r="C10" s="162">
        <v>0</v>
      </c>
      <c r="D10" s="163">
        <v>3.2638888888888891E-2</v>
      </c>
      <c r="E10" s="98">
        <f t="shared" si="0"/>
        <v>3.2638888888888891E-2</v>
      </c>
      <c r="F10" s="120">
        <f t="shared" si="1"/>
        <v>0.99982115677321148</v>
      </c>
      <c r="G10" s="98">
        <v>12.167361111111111</v>
      </c>
      <c r="H10" s="98">
        <v>0</v>
      </c>
      <c r="I10" s="98">
        <f t="shared" si="2"/>
        <v>12.167361111111111</v>
      </c>
      <c r="J10" s="120">
        <f t="shared" si="3"/>
        <v>0.93332952815829529</v>
      </c>
      <c r="K10" s="98">
        <v>0</v>
      </c>
      <c r="L10" s="98">
        <v>0</v>
      </c>
      <c r="M10" s="98">
        <f t="shared" si="4"/>
        <v>0</v>
      </c>
      <c r="N10" s="120">
        <f t="shared" si="5"/>
        <v>1</v>
      </c>
    </row>
    <row r="11" spans="1:18" ht="12.75" customHeight="1" x14ac:dyDescent="0.2">
      <c r="A11" s="8">
        <v>5</v>
      </c>
      <c r="B11" s="2" t="s">
        <v>131</v>
      </c>
      <c r="C11" s="162">
        <v>0</v>
      </c>
      <c r="D11" s="163">
        <v>3.3333333333333333E-2</v>
      </c>
      <c r="E11" s="98">
        <f t="shared" si="0"/>
        <v>3.3333333333333333E-2</v>
      </c>
      <c r="F11" s="120">
        <f t="shared" si="1"/>
        <v>0.99981735159817353</v>
      </c>
      <c r="G11" s="98">
        <v>12.840972222222222</v>
      </c>
      <c r="H11" s="98">
        <v>0</v>
      </c>
      <c r="I11" s="98">
        <f t="shared" si="2"/>
        <v>12.840972222222222</v>
      </c>
      <c r="J11" s="120">
        <f t="shared" si="3"/>
        <v>0.92963850837138506</v>
      </c>
      <c r="K11" s="98">
        <v>1.0250000000000001</v>
      </c>
      <c r="L11" s="98">
        <v>0</v>
      </c>
      <c r="M11" s="98">
        <f t="shared" si="4"/>
        <v>1.0250000000000001</v>
      </c>
      <c r="N11" s="120">
        <f t="shared" si="5"/>
        <v>0.99438356164383557</v>
      </c>
    </row>
    <row r="12" spans="1:18" ht="12.75" customHeight="1" x14ac:dyDescent="0.2">
      <c r="A12" s="8">
        <v>6</v>
      </c>
      <c r="B12" s="2" t="s">
        <v>128</v>
      </c>
      <c r="C12" s="162">
        <v>0</v>
      </c>
      <c r="D12" s="163">
        <v>2.0833333333333332E-2</v>
      </c>
      <c r="E12" s="98">
        <f t="shared" si="0"/>
        <v>2.0833333333333332E-2</v>
      </c>
      <c r="F12" s="120">
        <f t="shared" si="1"/>
        <v>0.99988584474885844</v>
      </c>
      <c r="G12" s="98">
        <v>0.15069444444444444</v>
      </c>
      <c r="H12" s="98">
        <v>0</v>
      </c>
      <c r="I12" s="98">
        <f t="shared" si="2"/>
        <v>0.15069444444444444</v>
      </c>
      <c r="J12" s="120">
        <f t="shared" si="3"/>
        <v>0.99917427701674277</v>
      </c>
      <c r="K12" s="98">
        <v>0.66805555555555562</v>
      </c>
      <c r="L12" s="98">
        <v>0</v>
      </c>
      <c r="M12" s="98">
        <f t="shared" si="4"/>
        <v>0.66805555555555562</v>
      </c>
      <c r="N12" s="120">
        <f t="shared" si="5"/>
        <v>0.99633942161339417</v>
      </c>
    </row>
    <row r="13" spans="1:18" x14ac:dyDescent="0.2">
      <c r="A13" s="8">
        <v>7</v>
      </c>
      <c r="B13" s="2" t="s">
        <v>129</v>
      </c>
      <c r="C13" s="162">
        <v>0</v>
      </c>
      <c r="D13" s="163">
        <v>2.361111111111111E-2</v>
      </c>
      <c r="E13" s="98">
        <f t="shared" si="0"/>
        <v>2.361111111111111E-2</v>
      </c>
      <c r="F13" s="120">
        <f t="shared" si="1"/>
        <v>0.9998706240487063</v>
      </c>
      <c r="G13" s="98">
        <v>0.53125</v>
      </c>
      <c r="H13" s="98">
        <v>0</v>
      </c>
      <c r="I13" s="98">
        <f t="shared" si="2"/>
        <v>0.53125</v>
      </c>
      <c r="J13" s="120">
        <f t="shared" si="3"/>
        <v>0.99708904109589036</v>
      </c>
      <c r="K13" s="98">
        <v>0.87847222222222221</v>
      </c>
      <c r="L13" s="98">
        <v>0</v>
      </c>
      <c r="M13" s="98">
        <f t="shared" si="4"/>
        <v>0.87847222222222221</v>
      </c>
      <c r="N13" s="120">
        <f t="shared" si="5"/>
        <v>0.99518645357686453</v>
      </c>
    </row>
    <row r="14" spans="1:18" x14ac:dyDescent="0.2">
      <c r="A14" s="8">
        <v>8</v>
      </c>
      <c r="B14" s="2" t="s">
        <v>293</v>
      </c>
      <c r="C14" s="162">
        <v>0</v>
      </c>
      <c r="D14" s="162">
        <v>0.13541666666666666</v>
      </c>
      <c r="E14" s="98">
        <f t="shared" si="0"/>
        <v>0.13541666666666666</v>
      </c>
      <c r="F14" s="120">
        <f t="shared" si="1"/>
        <v>0.99925799086757994</v>
      </c>
      <c r="G14" s="98">
        <v>1.5826388888888889</v>
      </c>
      <c r="H14" s="98">
        <v>8.1250000000000003E-2</v>
      </c>
      <c r="I14" s="98">
        <f t="shared" si="2"/>
        <v>1.663888888888889</v>
      </c>
      <c r="J14" s="120">
        <f t="shared" si="3"/>
        <v>0.99088280060882794</v>
      </c>
      <c r="K14" s="98">
        <v>0</v>
      </c>
      <c r="L14" s="98">
        <v>0</v>
      </c>
      <c r="M14" s="98">
        <f t="shared" si="4"/>
        <v>0</v>
      </c>
      <c r="N14" s="120">
        <f t="shared" si="5"/>
        <v>1</v>
      </c>
    </row>
    <row r="15" spans="1:18" x14ac:dyDescent="0.2">
      <c r="A15" s="8">
        <v>9</v>
      </c>
      <c r="B15" s="2" t="s">
        <v>294</v>
      </c>
      <c r="C15" s="162">
        <v>0</v>
      </c>
      <c r="D15" s="162">
        <v>2.2916666666666669E-2</v>
      </c>
      <c r="E15" s="98">
        <f t="shared" si="0"/>
        <v>2.2916666666666669E-2</v>
      </c>
      <c r="F15" s="120">
        <f t="shared" si="1"/>
        <v>0.99987442922374425</v>
      </c>
      <c r="G15" s="98">
        <v>0.87569444444444444</v>
      </c>
      <c r="H15" s="98">
        <v>0</v>
      </c>
      <c r="I15" s="98">
        <f t="shared" si="2"/>
        <v>0.87569444444444444</v>
      </c>
      <c r="J15" s="120">
        <f t="shared" si="3"/>
        <v>0.99520167427701678</v>
      </c>
      <c r="K15" s="98">
        <v>0</v>
      </c>
      <c r="L15" s="98">
        <v>0</v>
      </c>
      <c r="M15" s="98">
        <f t="shared" si="4"/>
        <v>0</v>
      </c>
      <c r="N15" s="120">
        <f t="shared" si="5"/>
        <v>1</v>
      </c>
    </row>
    <row r="16" spans="1:18" x14ac:dyDescent="0.2">
      <c r="A16" s="8">
        <v>10</v>
      </c>
      <c r="B16" s="2" t="s">
        <v>295</v>
      </c>
      <c r="C16" s="227">
        <v>79.150000000000006</v>
      </c>
      <c r="D16" s="227">
        <v>1.28</v>
      </c>
      <c r="E16" s="227"/>
      <c r="F16" s="226"/>
      <c r="G16" s="98">
        <v>1.71875</v>
      </c>
      <c r="H16" s="98">
        <v>4.2361111111111106E-2</v>
      </c>
      <c r="I16" s="98">
        <f t="shared" ref="I16:I24" si="6">SUM(G16:H16)</f>
        <v>1.7611111111111111</v>
      </c>
      <c r="J16" s="120">
        <f t="shared" ref="J16:J24" si="7">($O$1-I16)/$O$1</f>
        <v>0.99035007610350068</v>
      </c>
      <c r="K16" s="98"/>
      <c r="L16" s="98">
        <v>10.195833333333333</v>
      </c>
      <c r="M16" s="98">
        <f t="shared" ref="M16:M24" si="8">SUM(K16:L16)</f>
        <v>10.195833333333333</v>
      </c>
      <c r="N16" s="120">
        <f t="shared" ref="N16:N24" si="9">($O$1-M16)/$O$1</f>
        <v>0.94413242009132425</v>
      </c>
    </row>
    <row r="17" spans="1:18" x14ac:dyDescent="0.2">
      <c r="A17" s="8">
        <v>11</v>
      </c>
      <c r="B17" s="2" t="s">
        <v>132</v>
      </c>
      <c r="C17" s="98">
        <v>0.65902777777777777</v>
      </c>
      <c r="D17" s="98">
        <v>4.2361111111111106E-2</v>
      </c>
      <c r="E17" s="98">
        <f t="shared" si="0"/>
        <v>0.70138888888888884</v>
      </c>
      <c r="F17" s="120">
        <f t="shared" si="1"/>
        <v>0.9961567732115677</v>
      </c>
      <c r="G17" s="98">
        <v>0.69097222222222221</v>
      </c>
      <c r="H17" s="98"/>
      <c r="I17" s="98">
        <f t="shared" si="6"/>
        <v>0.69097222222222221</v>
      </c>
      <c r="J17" s="120">
        <f t="shared" si="7"/>
        <v>0.99621385083713843</v>
      </c>
      <c r="K17" s="98">
        <v>0.21111111111111111</v>
      </c>
      <c r="L17" s="98">
        <v>3.3249999999999997</v>
      </c>
      <c r="M17" s="98">
        <f t="shared" si="8"/>
        <v>3.536111111111111</v>
      </c>
      <c r="N17" s="120">
        <f t="shared" si="9"/>
        <v>0.98062404870624054</v>
      </c>
    </row>
    <row r="18" spans="1:18" x14ac:dyDescent="0.2">
      <c r="A18" s="8">
        <v>12</v>
      </c>
      <c r="B18" s="2" t="s">
        <v>133</v>
      </c>
      <c r="C18" s="98">
        <v>0.90347222222222223</v>
      </c>
      <c r="D18" s="98">
        <v>0.11597222222222221</v>
      </c>
      <c r="E18" s="98">
        <f t="shared" si="0"/>
        <v>1.0194444444444444</v>
      </c>
      <c r="F18" s="120">
        <f t="shared" si="1"/>
        <v>0.99441400304414007</v>
      </c>
      <c r="G18" s="98">
        <v>2.2520833333333332</v>
      </c>
      <c r="H18" s="98">
        <v>5.0694444444444452E-2</v>
      </c>
      <c r="I18" s="98">
        <f t="shared" si="6"/>
        <v>2.3027777777777776</v>
      </c>
      <c r="J18" s="120">
        <f t="shared" si="7"/>
        <v>0.98738203957382042</v>
      </c>
      <c r="K18" s="98">
        <v>0.37986111111111115</v>
      </c>
      <c r="L18" s="98">
        <v>1.1333333333333333</v>
      </c>
      <c r="M18" s="98">
        <f t="shared" si="8"/>
        <v>1.5131944444444445</v>
      </c>
      <c r="N18" s="120">
        <f t="shared" si="9"/>
        <v>0.99170852359208517</v>
      </c>
    </row>
    <row r="19" spans="1:18" x14ac:dyDescent="0.2">
      <c r="A19" s="8">
        <v>13</v>
      </c>
      <c r="B19" s="2" t="s">
        <v>134</v>
      </c>
      <c r="C19" s="98">
        <v>3.1958333333333333</v>
      </c>
      <c r="D19" s="98">
        <v>1.8215277777777779</v>
      </c>
      <c r="E19" s="98">
        <f t="shared" si="0"/>
        <v>5.0173611111111107</v>
      </c>
      <c r="F19" s="120">
        <f t="shared" si="1"/>
        <v>0.97250761035007605</v>
      </c>
      <c r="G19" s="98">
        <v>1.9041666666666668</v>
      </c>
      <c r="H19" s="98">
        <v>1.9444444444444445E-2</v>
      </c>
      <c r="I19" s="98">
        <f t="shared" si="6"/>
        <v>1.9236111111111112</v>
      </c>
      <c r="J19" s="120">
        <f t="shared" si="7"/>
        <v>0.9894596651445966</v>
      </c>
      <c r="K19" s="98"/>
      <c r="L19" s="98">
        <v>0.9506944444444444</v>
      </c>
      <c r="M19" s="98">
        <f t="shared" si="8"/>
        <v>0.9506944444444444</v>
      </c>
      <c r="N19" s="120">
        <f t="shared" si="9"/>
        <v>0.99479071537290709</v>
      </c>
    </row>
    <row r="20" spans="1:18" x14ac:dyDescent="0.2">
      <c r="A20" s="8">
        <v>14</v>
      </c>
      <c r="B20" s="2" t="s">
        <v>135</v>
      </c>
      <c r="C20" s="98">
        <v>2.838888888888889</v>
      </c>
      <c r="D20" s="98">
        <v>3.8194444444444441E-2</v>
      </c>
      <c r="E20" s="98">
        <f t="shared" si="0"/>
        <v>2.8770833333333337</v>
      </c>
      <c r="F20" s="120">
        <f t="shared" si="1"/>
        <v>0.98423515981735166</v>
      </c>
      <c r="G20" s="98">
        <v>3.442361111111111</v>
      </c>
      <c r="H20" s="98">
        <v>2.5583333333333331</v>
      </c>
      <c r="I20" s="98">
        <f t="shared" si="6"/>
        <v>6.0006944444444441</v>
      </c>
      <c r="J20" s="120">
        <f t="shared" si="7"/>
        <v>0.96711948249619484</v>
      </c>
      <c r="K20" s="98">
        <v>0.17916666666666667</v>
      </c>
      <c r="L20" s="98">
        <v>1.0034722222222221</v>
      </c>
      <c r="M20" s="98">
        <f t="shared" si="8"/>
        <v>1.1826388888888888</v>
      </c>
      <c r="N20" s="120">
        <f t="shared" si="9"/>
        <v>0.99351978691019782</v>
      </c>
    </row>
    <row r="21" spans="1:18" x14ac:dyDescent="0.2">
      <c r="A21" s="8">
        <v>15</v>
      </c>
      <c r="B21" s="2" t="s">
        <v>210</v>
      </c>
      <c r="C21" s="98">
        <v>14.452083333333334</v>
      </c>
      <c r="D21" s="98">
        <v>0.62777777777777777</v>
      </c>
      <c r="E21" s="98">
        <f t="shared" si="0"/>
        <v>15.079861111111112</v>
      </c>
      <c r="F21" s="120">
        <f t="shared" si="1"/>
        <v>0.91737062404870617</v>
      </c>
      <c r="G21" s="98">
        <v>5.917361111111112</v>
      </c>
      <c r="H21" s="98">
        <v>0.94930555555555562</v>
      </c>
      <c r="I21" s="98">
        <f t="shared" si="6"/>
        <v>6.8666666666666671</v>
      </c>
      <c r="J21" s="120">
        <f t="shared" si="7"/>
        <v>0.96237442922374428</v>
      </c>
      <c r="K21" s="98">
        <v>0.10972222222222222</v>
      </c>
      <c r="L21" s="98">
        <v>1.2277777777777776</v>
      </c>
      <c r="M21" s="98">
        <f t="shared" si="8"/>
        <v>1.3374999999999999</v>
      </c>
      <c r="N21" s="120">
        <f t="shared" si="9"/>
        <v>0.99267123287671233</v>
      </c>
    </row>
    <row r="22" spans="1:18" x14ac:dyDescent="0.2">
      <c r="A22" s="8">
        <v>16</v>
      </c>
      <c r="B22" s="2" t="s">
        <v>211</v>
      </c>
      <c r="C22" s="98">
        <v>0.45277777777777778</v>
      </c>
      <c r="D22" s="98">
        <v>0.49791666666666662</v>
      </c>
      <c r="E22" s="98">
        <f t="shared" si="0"/>
        <v>0.9506944444444444</v>
      </c>
      <c r="F22" s="120">
        <f t="shared" si="1"/>
        <v>0.99479071537290709</v>
      </c>
      <c r="G22" s="98">
        <v>3.0597222222222222</v>
      </c>
      <c r="H22" s="98">
        <v>4.197222222222222</v>
      </c>
      <c r="I22" s="98">
        <f t="shared" si="6"/>
        <v>7.2569444444444446</v>
      </c>
      <c r="J22" s="120">
        <f t="shared" si="7"/>
        <v>0.96023592085235909</v>
      </c>
      <c r="K22" s="98">
        <v>1.4680555555555557</v>
      </c>
      <c r="L22" s="98">
        <v>0.5493055555555556</v>
      </c>
      <c r="M22" s="98">
        <f t="shared" si="8"/>
        <v>2.0173611111111112</v>
      </c>
      <c r="N22" s="120">
        <f t="shared" si="9"/>
        <v>0.98894596651445965</v>
      </c>
    </row>
    <row r="23" spans="1:18" x14ac:dyDescent="0.2">
      <c r="A23" s="8">
        <v>17</v>
      </c>
      <c r="B23" s="2" t="s">
        <v>136</v>
      </c>
      <c r="C23" s="98">
        <v>3.8187500000000001</v>
      </c>
      <c r="D23" s="98">
        <v>0.23541666666666669</v>
      </c>
      <c r="E23" s="98">
        <f t="shared" si="0"/>
        <v>4.0541666666666671</v>
      </c>
      <c r="F23" s="120">
        <f t="shared" si="1"/>
        <v>0.97778538812785387</v>
      </c>
      <c r="G23" s="98">
        <v>5.7020833333333334</v>
      </c>
      <c r="H23" s="98">
        <v>0.18819444444444444</v>
      </c>
      <c r="I23" s="98">
        <f t="shared" si="6"/>
        <v>5.8902777777777775</v>
      </c>
      <c r="J23" s="120">
        <f t="shared" si="7"/>
        <v>0.96772450532724508</v>
      </c>
      <c r="K23" s="98">
        <v>0.27361111111111108</v>
      </c>
      <c r="L23" s="98">
        <v>6.1805555555555558E-2</v>
      </c>
      <c r="M23" s="98">
        <f t="shared" si="8"/>
        <v>0.33541666666666664</v>
      </c>
      <c r="N23" s="120">
        <f t="shared" si="9"/>
        <v>0.99816210045662102</v>
      </c>
    </row>
    <row r="24" spans="1:18" x14ac:dyDescent="0.2">
      <c r="A24" s="8">
        <v>18</v>
      </c>
      <c r="B24" s="2" t="s">
        <v>137</v>
      </c>
      <c r="C24" s="98">
        <v>0.58611111111111114</v>
      </c>
      <c r="D24" s="98">
        <v>0.15208333333333332</v>
      </c>
      <c r="E24" s="98">
        <f t="shared" si="0"/>
        <v>0.73819444444444449</v>
      </c>
      <c r="F24" s="120">
        <f t="shared" si="1"/>
        <v>0.99595509893455103</v>
      </c>
      <c r="G24" s="98">
        <v>3.276388888888889</v>
      </c>
      <c r="H24" s="98">
        <v>0.26666666666666666</v>
      </c>
      <c r="I24" s="98">
        <f t="shared" si="6"/>
        <v>3.5430555555555556</v>
      </c>
      <c r="J24" s="120">
        <f t="shared" si="7"/>
        <v>0.98058599695586002</v>
      </c>
      <c r="K24" s="98">
        <v>0.66180555555555554</v>
      </c>
      <c r="L24" s="98">
        <v>1.9444444444444445E-2</v>
      </c>
      <c r="M24" s="98">
        <f t="shared" si="8"/>
        <v>0.68125000000000002</v>
      </c>
      <c r="N24" s="120">
        <f t="shared" si="9"/>
        <v>0.9962671232876712</v>
      </c>
    </row>
    <row r="25" spans="1:18" x14ac:dyDescent="0.2">
      <c r="A25" s="8">
        <v>19</v>
      </c>
      <c r="B25" s="2" t="s">
        <v>139</v>
      </c>
      <c r="C25" s="98">
        <v>0.66805555555555562</v>
      </c>
      <c r="D25" s="98">
        <v>3.1944444444444449E-2</v>
      </c>
      <c r="E25" s="98">
        <f t="shared" si="0"/>
        <v>0.70000000000000007</v>
      </c>
      <c r="F25" s="120">
        <f t="shared" si="1"/>
        <v>0.99616438356164394</v>
      </c>
      <c r="G25" s="98">
        <v>0.6875</v>
      </c>
      <c r="H25" s="98">
        <v>0.38680555555555557</v>
      </c>
      <c r="I25" s="98">
        <f t="shared" ref="I25:I30" si="10">SUM(G25:H25)</f>
        <v>1.0743055555555556</v>
      </c>
      <c r="J25" s="120">
        <f t="shared" ref="J25:J30" si="11">($O$1-I25)/$O$1</f>
        <v>0.99411339421613398</v>
      </c>
      <c r="K25" s="98">
        <v>0</v>
      </c>
      <c r="L25" s="98">
        <v>0</v>
      </c>
      <c r="M25" s="98">
        <f t="shared" ref="M25:M30" si="12">SUM(K25:L25)</f>
        <v>0</v>
      </c>
      <c r="N25" s="120">
        <f t="shared" ref="N25:N30" si="13">($O$1-M25)/$O$1</f>
        <v>1</v>
      </c>
      <c r="P25" s="29"/>
      <c r="R25" s="29"/>
    </row>
    <row r="26" spans="1:18" x14ac:dyDescent="0.2">
      <c r="A26" s="8">
        <v>20</v>
      </c>
      <c r="B26" s="2" t="s">
        <v>140</v>
      </c>
      <c r="C26" s="98">
        <v>0.45624999999999999</v>
      </c>
      <c r="D26" s="98">
        <v>0.43472222222222223</v>
      </c>
      <c r="E26" s="98">
        <f t="shared" si="0"/>
        <v>0.89097222222222228</v>
      </c>
      <c r="F26" s="120">
        <f t="shared" si="1"/>
        <v>0.99511796042617962</v>
      </c>
      <c r="G26" s="98">
        <v>0.85763888888888884</v>
      </c>
      <c r="H26" s="98">
        <v>1.5972222222222224E-2</v>
      </c>
      <c r="I26" s="98">
        <f t="shared" si="10"/>
        <v>0.87361111111111112</v>
      </c>
      <c r="J26" s="120">
        <f t="shared" si="11"/>
        <v>0.99521308980213097</v>
      </c>
      <c r="K26" s="98">
        <v>0.56319444444444444</v>
      </c>
      <c r="L26" s="98">
        <v>0</v>
      </c>
      <c r="M26" s="98">
        <f t="shared" si="12"/>
        <v>0.56319444444444444</v>
      </c>
      <c r="N26" s="120">
        <f t="shared" si="13"/>
        <v>0.99691400304414013</v>
      </c>
    </row>
    <row r="27" spans="1:18" x14ac:dyDescent="0.2">
      <c r="A27" s="8">
        <v>21</v>
      </c>
      <c r="B27" s="2" t="s">
        <v>141</v>
      </c>
      <c r="C27" s="98">
        <v>0.20069444444444443</v>
      </c>
      <c r="D27" s="98">
        <v>0.1013888888888889</v>
      </c>
      <c r="E27" s="98">
        <f t="shared" si="0"/>
        <v>0.30208333333333331</v>
      </c>
      <c r="F27" s="120">
        <f t="shared" si="1"/>
        <v>0.99834474885844748</v>
      </c>
      <c r="G27" s="98">
        <v>0.3833333333333333</v>
      </c>
      <c r="H27" s="98">
        <v>0.84652777777777777</v>
      </c>
      <c r="I27" s="98">
        <f t="shared" si="10"/>
        <v>1.2298611111111111</v>
      </c>
      <c r="J27" s="120">
        <f t="shared" si="11"/>
        <v>0.99326103500761032</v>
      </c>
      <c r="K27" s="98">
        <v>0.15416666666666667</v>
      </c>
      <c r="L27" s="98">
        <v>8.6111111111111124E-2</v>
      </c>
      <c r="M27" s="98">
        <f t="shared" si="12"/>
        <v>0.24027777777777781</v>
      </c>
      <c r="N27" s="120">
        <f t="shared" si="13"/>
        <v>0.99868340943683409</v>
      </c>
    </row>
    <row r="28" spans="1:18" x14ac:dyDescent="0.2">
      <c r="A28" s="8">
        <v>22</v>
      </c>
      <c r="B28" s="2" t="s">
        <v>145</v>
      </c>
      <c r="C28" s="98">
        <v>0.1673611111111111</v>
      </c>
      <c r="D28" s="98">
        <v>8.2354166666666675</v>
      </c>
      <c r="E28" s="98">
        <f t="shared" si="0"/>
        <v>8.4027777777777786</v>
      </c>
      <c r="F28" s="120">
        <f t="shared" si="1"/>
        <v>0.95395738203957381</v>
      </c>
      <c r="G28" s="98">
        <v>0.7993055555555556</v>
      </c>
      <c r="H28" s="98">
        <v>0.25763888888888892</v>
      </c>
      <c r="I28" s="98">
        <f t="shared" si="10"/>
        <v>1.0569444444444445</v>
      </c>
      <c r="J28" s="120">
        <f t="shared" si="11"/>
        <v>0.99420852359208522</v>
      </c>
      <c r="K28" s="98">
        <v>0.70486111111111116</v>
      </c>
      <c r="L28" s="98">
        <v>0.21597222222222223</v>
      </c>
      <c r="M28" s="98">
        <f t="shared" si="12"/>
        <v>0.92083333333333339</v>
      </c>
      <c r="N28" s="120">
        <f t="shared" si="13"/>
        <v>0.99495433789954346</v>
      </c>
    </row>
    <row r="29" spans="1:18" x14ac:dyDescent="0.2">
      <c r="A29" s="8">
        <v>23</v>
      </c>
      <c r="B29" s="2" t="s">
        <v>142</v>
      </c>
      <c r="C29" s="98">
        <v>0.71597222222222223</v>
      </c>
      <c r="D29" s="98">
        <v>0.29652777777777778</v>
      </c>
      <c r="E29" s="98">
        <f t="shared" si="0"/>
        <v>1.0125</v>
      </c>
      <c r="F29" s="120">
        <f t="shared" si="1"/>
        <v>0.99445205479452059</v>
      </c>
      <c r="G29" s="98">
        <v>1.4437499999999999</v>
      </c>
      <c r="H29" s="98">
        <v>0</v>
      </c>
      <c r="I29" s="98">
        <f t="shared" si="10"/>
        <v>1.4437499999999999</v>
      </c>
      <c r="J29" s="120">
        <f t="shared" si="11"/>
        <v>0.99208904109589047</v>
      </c>
      <c r="K29" s="98">
        <v>0.26874999999999999</v>
      </c>
      <c r="L29" s="98">
        <v>0.54652777777777783</v>
      </c>
      <c r="M29" s="98">
        <f t="shared" si="12"/>
        <v>0.81527777777777777</v>
      </c>
      <c r="N29" s="120">
        <f t="shared" si="13"/>
        <v>0.99553272450532726</v>
      </c>
    </row>
    <row r="30" spans="1:18" x14ac:dyDescent="0.2">
      <c r="A30" s="8">
        <v>24</v>
      </c>
      <c r="B30" s="2" t="s">
        <v>161</v>
      </c>
      <c r="C30" s="98">
        <v>1.2534722222222221</v>
      </c>
      <c r="D30" s="98">
        <v>0.29097222222222224</v>
      </c>
      <c r="E30" s="98">
        <f t="shared" si="0"/>
        <v>1.5444444444444443</v>
      </c>
      <c r="F30" s="120">
        <f t="shared" si="1"/>
        <v>0.99153729071537289</v>
      </c>
      <c r="G30" s="198">
        <v>0.30555555555555552</v>
      </c>
      <c r="H30" s="198">
        <v>0.14305555555555557</v>
      </c>
      <c r="I30" s="198">
        <f t="shared" si="10"/>
        <v>0.44861111111111107</v>
      </c>
      <c r="J30" s="199">
        <f t="shared" si="11"/>
        <v>0.99754185692541852</v>
      </c>
      <c r="K30" s="198">
        <v>0.15416666666666667</v>
      </c>
      <c r="L30" s="198">
        <v>0.55277777777777781</v>
      </c>
      <c r="M30" s="198">
        <f t="shared" si="12"/>
        <v>0.70694444444444449</v>
      </c>
      <c r="N30" s="199">
        <f t="shared" si="13"/>
        <v>0.99612633181126331</v>
      </c>
    </row>
    <row r="31" spans="1:18" x14ac:dyDescent="0.2">
      <c r="A31" s="8">
        <v>25</v>
      </c>
      <c r="B31" s="2" t="s">
        <v>147</v>
      </c>
      <c r="C31" s="98">
        <v>0.34375</v>
      </c>
      <c r="D31" s="98"/>
      <c r="E31" s="98">
        <f t="shared" si="0"/>
        <v>0.34375</v>
      </c>
      <c r="F31" s="120">
        <f t="shared" si="1"/>
        <v>0.99811643835616437</v>
      </c>
      <c r="G31" s="98">
        <v>0.50694444444444442</v>
      </c>
      <c r="H31" s="98"/>
      <c r="I31" s="198">
        <f t="shared" ref="I31:I35" si="14">SUM(G31:H31)</f>
        <v>0.50694444444444442</v>
      </c>
      <c r="J31" s="199">
        <f t="shared" ref="J31:J35" si="15">($O$1-I31)/$O$1</f>
        <v>0.99722222222222212</v>
      </c>
      <c r="K31" s="98">
        <v>0.7090277777777777</v>
      </c>
      <c r="L31" s="98"/>
      <c r="M31" s="198">
        <f t="shared" ref="M31:M35" si="16">SUM(K31:L31)</f>
        <v>0.7090277777777777</v>
      </c>
      <c r="N31" s="199">
        <f t="shared" ref="N31:N35" si="17">($O$1-M31)/$O$1</f>
        <v>0.99611491628614912</v>
      </c>
    </row>
    <row r="32" spans="1:18" s="88" customFormat="1" x14ac:dyDescent="0.2">
      <c r="A32" s="8">
        <v>26</v>
      </c>
      <c r="B32" s="97" t="s">
        <v>322</v>
      </c>
      <c r="C32" s="98"/>
      <c r="D32" s="98">
        <v>4.0972222222222222E-2</v>
      </c>
      <c r="E32" s="98">
        <f t="shared" si="0"/>
        <v>4.0972222222222222E-2</v>
      </c>
      <c r="F32" s="120">
        <f t="shared" si="1"/>
        <v>0.99977549467275495</v>
      </c>
      <c r="G32" s="198">
        <v>0.4909722222222222</v>
      </c>
      <c r="H32" s="198">
        <v>5.2083333333333336E-2</v>
      </c>
      <c r="I32" s="198">
        <f t="shared" si="14"/>
        <v>0.54305555555555551</v>
      </c>
      <c r="J32" s="199">
        <f t="shared" si="15"/>
        <v>0.99702435312024351</v>
      </c>
      <c r="K32" s="198"/>
      <c r="L32" s="198">
        <v>0.25069444444444444</v>
      </c>
      <c r="M32" s="198">
        <f t="shared" si="16"/>
        <v>0.25069444444444444</v>
      </c>
      <c r="N32" s="199">
        <f t="shared" si="17"/>
        <v>0.99862633181126337</v>
      </c>
    </row>
    <row r="33" spans="1:14" x14ac:dyDescent="0.2">
      <c r="A33" s="8">
        <v>27</v>
      </c>
      <c r="B33" s="2" t="s">
        <v>148</v>
      </c>
      <c r="C33" s="98">
        <v>0.9770833333333333</v>
      </c>
      <c r="D33" s="98">
        <v>0.66805555555555562</v>
      </c>
      <c r="E33" s="98">
        <f t="shared" ref="E33:E35" si="18">SUM(C33:D33)</f>
        <v>1.6451388888888889</v>
      </c>
      <c r="F33" s="120">
        <f t="shared" ref="F33:F35" si="19">($O$1-E33)/$O$1</f>
        <v>0.99098554033485542</v>
      </c>
      <c r="G33" s="98">
        <v>1.2256944444444444</v>
      </c>
      <c r="H33" s="98">
        <v>1.4583333333333332E-2</v>
      </c>
      <c r="I33" s="198">
        <f t="shared" si="14"/>
        <v>1.2402777777777778</v>
      </c>
      <c r="J33" s="199">
        <f t="shared" si="15"/>
        <v>0.99320395738203959</v>
      </c>
      <c r="K33" s="98">
        <v>0.53194444444444444</v>
      </c>
      <c r="L33" s="98">
        <v>1.2305555555555556</v>
      </c>
      <c r="M33" s="198">
        <f t="shared" si="16"/>
        <v>1.7625000000000002</v>
      </c>
      <c r="N33" s="199">
        <f t="shared" si="17"/>
        <v>0.99034246575342477</v>
      </c>
    </row>
    <row r="34" spans="1:14" x14ac:dyDescent="0.2">
      <c r="A34" s="8">
        <v>28</v>
      </c>
      <c r="B34" s="2" t="s">
        <v>149</v>
      </c>
      <c r="C34" s="98">
        <v>0.71597222222222223</v>
      </c>
      <c r="D34" s="98"/>
      <c r="E34" s="98">
        <f t="shared" si="18"/>
        <v>0.71597222222222223</v>
      </c>
      <c r="F34" s="120">
        <f t="shared" si="19"/>
        <v>0.9960768645357686</v>
      </c>
      <c r="G34" s="98">
        <v>0.49444444444444446</v>
      </c>
      <c r="H34" s="98"/>
      <c r="I34" s="198">
        <f t="shared" si="14"/>
        <v>0.49444444444444446</v>
      </c>
      <c r="J34" s="199">
        <f t="shared" si="15"/>
        <v>0.99729071537290714</v>
      </c>
      <c r="K34" s="98">
        <v>0.62569444444444444</v>
      </c>
      <c r="L34" s="98">
        <v>1.3194444444444444E-2</v>
      </c>
      <c r="M34" s="198">
        <f t="shared" si="16"/>
        <v>0.63888888888888884</v>
      </c>
      <c r="N34" s="199">
        <f t="shared" si="17"/>
        <v>0.99649923896499237</v>
      </c>
    </row>
    <row r="35" spans="1:14" x14ac:dyDescent="0.2">
      <c r="A35" s="8">
        <v>29</v>
      </c>
      <c r="B35" s="2" t="s">
        <v>150</v>
      </c>
      <c r="C35" s="98">
        <v>1.2090277777777778</v>
      </c>
      <c r="D35" s="98"/>
      <c r="E35" s="98">
        <f t="shared" si="18"/>
        <v>1.2090277777777778</v>
      </c>
      <c r="F35" s="120">
        <f t="shared" si="19"/>
        <v>0.99337519025875187</v>
      </c>
      <c r="G35" s="98">
        <v>0.83680555555555547</v>
      </c>
      <c r="H35" s="98"/>
      <c r="I35" s="198">
        <f t="shared" si="14"/>
        <v>0.83680555555555547</v>
      </c>
      <c r="J35" s="199">
        <f t="shared" si="15"/>
        <v>0.99541476407914775</v>
      </c>
      <c r="K35" s="98">
        <v>5.347222222222222E-2</v>
      </c>
      <c r="L35" s="98">
        <v>1.8104166666666668</v>
      </c>
      <c r="M35" s="198">
        <f t="shared" si="16"/>
        <v>1.8638888888888889</v>
      </c>
      <c r="N35" s="199">
        <f t="shared" si="17"/>
        <v>0.98978691019786913</v>
      </c>
    </row>
    <row r="36" spans="1:14" x14ac:dyDescent="0.2">
      <c r="A36" s="8">
        <v>30</v>
      </c>
      <c r="B36" s="171" t="s">
        <v>692</v>
      </c>
      <c r="C36" s="98">
        <v>0.4368055555555555</v>
      </c>
      <c r="D36" s="98">
        <v>0.82847222222222217</v>
      </c>
      <c r="E36" s="98">
        <f t="shared" si="0"/>
        <v>1.2652777777777777</v>
      </c>
      <c r="F36" s="120">
        <f t="shared" si="1"/>
        <v>0.99306697108066966</v>
      </c>
      <c r="G36" s="98">
        <v>2.0833333333333332E-2</v>
      </c>
      <c r="H36" s="98">
        <v>0.4381944444444445</v>
      </c>
      <c r="I36" s="198">
        <f t="shared" ref="I36:I37" si="20">SUM(G36:H36)</f>
        <v>0.45902777777777781</v>
      </c>
      <c r="J36" s="199">
        <f t="shared" ref="J36:J37" si="21">($O$1-I36)/$O$1</f>
        <v>0.9974847792998478</v>
      </c>
      <c r="K36" s="98">
        <v>0</v>
      </c>
      <c r="L36" s="98">
        <v>7.9861111111111105E-2</v>
      </c>
      <c r="M36" s="198">
        <f t="shared" ref="M36:M38" si="22">SUM(K36:L36)</f>
        <v>7.9861111111111105E-2</v>
      </c>
      <c r="N36" s="199">
        <f t="shared" ref="N36:N38" si="23">($O$1-M36)/$O$1</f>
        <v>0.99956240487062398</v>
      </c>
    </row>
    <row r="37" spans="1:14" x14ac:dyDescent="0.2">
      <c r="A37" s="8">
        <v>31</v>
      </c>
      <c r="B37" s="189" t="s">
        <v>693</v>
      </c>
      <c r="C37" s="98">
        <v>0</v>
      </c>
      <c r="D37" s="98">
        <v>0.23819444444444446</v>
      </c>
      <c r="E37" s="98">
        <f t="shared" ref="E37" si="24">SUM(C37:D37)</f>
        <v>0.23819444444444446</v>
      </c>
      <c r="F37" s="120">
        <f t="shared" ref="F37" si="25">($O$1-E37)/$O$1</f>
        <v>0.99869482496194828</v>
      </c>
      <c r="G37" s="98">
        <v>0.44097222222222227</v>
      </c>
      <c r="H37" s="98">
        <v>0.4055555555555555</v>
      </c>
      <c r="I37" s="198">
        <f t="shared" si="20"/>
        <v>0.84652777777777777</v>
      </c>
      <c r="J37" s="199">
        <f t="shared" si="21"/>
        <v>0.99536149162861498</v>
      </c>
      <c r="K37" s="98">
        <v>4.1666666666666666E-3</v>
      </c>
      <c r="L37" s="98">
        <v>0.11458333333333333</v>
      </c>
      <c r="M37" s="198">
        <f t="shared" si="22"/>
        <v>0.11874999999999999</v>
      </c>
      <c r="N37" s="199">
        <f t="shared" si="23"/>
        <v>0.99934931506849312</v>
      </c>
    </row>
    <row r="38" spans="1:14" x14ac:dyDescent="0.2">
      <c r="A38" s="8">
        <v>32</v>
      </c>
      <c r="B38" s="171" t="s">
        <v>694</v>
      </c>
      <c r="C38" s="225"/>
      <c r="D38" s="225"/>
      <c r="E38" s="98">
        <f t="shared" ref="E38" si="26">SUM(C38:D38)</f>
        <v>0</v>
      </c>
      <c r="F38" s="120">
        <f t="shared" ref="F38" si="27">($O$1-E38)/$O$1</f>
        <v>1</v>
      </c>
      <c r="G38" s="98">
        <v>0.1986111111111111</v>
      </c>
      <c r="H38" s="98">
        <v>0.39513888888888887</v>
      </c>
      <c r="I38" s="198">
        <f>SUM(G38:H38)</f>
        <v>0.59375</v>
      </c>
      <c r="J38" s="199">
        <f>($O$1-I38)/$O$1</f>
        <v>0.9967465753424658</v>
      </c>
      <c r="K38" s="98">
        <v>4.0972222222222222E-2</v>
      </c>
      <c r="L38" s="98">
        <v>0.19236111111111112</v>
      </c>
      <c r="M38" s="198">
        <f t="shared" si="22"/>
        <v>0.23333333333333334</v>
      </c>
      <c r="N38" s="199">
        <f t="shared" si="23"/>
        <v>0.99872146118721472</v>
      </c>
    </row>
    <row r="39" spans="1:14" x14ac:dyDescent="0.2">
      <c r="A39" s="8">
        <v>33</v>
      </c>
      <c r="B39" s="2" t="s">
        <v>138</v>
      </c>
      <c r="C39" s="144"/>
      <c r="D39" s="146">
        <v>0.1388888888888889</v>
      </c>
      <c r="E39" s="98">
        <f t="shared" si="0"/>
        <v>0.1388888888888889</v>
      </c>
      <c r="F39" s="120">
        <f t="shared" si="1"/>
        <v>0.99923896499238962</v>
      </c>
      <c r="G39" s="98">
        <v>0.75486111111111109</v>
      </c>
      <c r="H39" s="98">
        <v>0.37708333333333338</v>
      </c>
      <c r="I39" s="198">
        <f>SUM(G39:H39)</f>
        <v>1.1319444444444444</v>
      </c>
      <c r="J39" s="199">
        <f>($O$1-I39)/$O$1</f>
        <v>0.99379756468797553</v>
      </c>
      <c r="K39" s="98"/>
      <c r="L39" s="98"/>
      <c r="M39" s="198">
        <f t="shared" ref="M39" si="28">SUM(K39:L39)</f>
        <v>0</v>
      </c>
      <c r="N39" s="199">
        <f t="shared" ref="N39" si="29">($O$1-M39)/$O$1</f>
        <v>1</v>
      </c>
    </row>
    <row r="40" spans="1:14" x14ac:dyDescent="0.2">
      <c r="A40" s="8">
        <v>34</v>
      </c>
      <c r="B40" s="2" t="s">
        <v>146</v>
      </c>
      <c r="C40" s="98"/>
      <c r="D40" s="98">
        <v>1.35625</v>
      </c>
      <c r="E40" s="98">
        <f t="shared" si="0"/>
        <v>1.35625</v>
      </c>
      <c r="F40" s="120">
        <f t="shared" si="1"/>
        <v>0.99256849315068496</v>
      </c>
      <c r="G40" s="98">
        <v>1.2083333333333333</v>
      </c>
      <c r="H40" s="98">
        <v>1.2631944444444445</v>
      </c>
      <c r="I40" s="98">
        <f t="shared" ref="I40:I42" si="30">SUM(G40:H40)</f>
        <v>2.4715277777777778</v>
      </c>
      <c r="J40" s="199">
        <f t="shared" ref="J40:J42" si="31">($O$1-I40)/$O$1</f>
        <v>0.98645738203957389</v>
      </c>
      <c r="K40" s="98">
        <v>0.375</v>
      </c>
      <c r="L40" s="98"/>
      <c r="M40" s="198">
        <f t="shared" ref="M40:M42" si="32">SUM(K40:L40)</f>
        <v>0.375</v>
      </c>
      <c r="N40" s="199">
        <f t="shared" ref="N40:N42" si="33">($O$1-M40)/$O$1</f>
        <v>0.99794520547945209</v>
      </c>
    </row>
    <row r="41" spans="1:14" x14ac:dyDescent="0.2">
      <c r="A41" s="8">
        <v>35</v>
      </c>
      <c r="B41" s="2" t="s">
        <v>296</v>
      </c>
      <c r="C41" s="98">
        <v>0.16319444444444445</v>
      </c>
      <c r="D41" s="98">
        <v>3.2638888888888891E-2</v>
      </c>
      <c r="E41" s="98">
        <f t="shared" si="0"/>
        <v>0.19583333333333333</v>
      </c>
      <c r="F41" s="120">
        <f t="shared" si="1"/>
        <v>0.99892694063926946</v>
      </c>
      <c r="G41" s="98">
        <v>1.4527777777777777</v>
      </c>
      <c r="H41" s="98">
        <v>0</v>
      </c>
      <c r="I41" s="198">
        <f t="shared" si="30"/>
        <v>1.4527777777777777</v>
      </c>
      <c r="J41" s="199">
        <f t="shared" si="31"/>
        <v>0.99203957382039576</v>
      </c>
      <c r="K41" s="98">
        <v>0.91041666666666676</v>
      </c>
      <c r="L41" s="98">
        <v>1.3756944444444443</v>
      </c>
      <c r="M41" s="198">
        <f t="shared" si="32"/>
        <v>2.286111111111111</v>
      </c>
      <c r="N41" s="199">
        <f t="shared" si="33"/>
        <v>0.98747336377473371</v>
      </c>
    </row>
    <row r="42" spans="1:14" x14ac:dyDescent="0.2">
      <c r="A42" s="8">
        <v>36</v>
      </c>
      <c r="B42" s="2" t="s">
        <v>297</v>
      </c>
      <c r="C42" s="98">
        <v>0.35069444444444442</v>
      </c>
      <c r="D42" s="98">
        <v>4.3750000000000004E-2</v>
      </c>
      <c r="E42" s="98">
        <f t="shared" si="0"/>
        <v>0.39444444444444443</v>
      </c>
      <c r="F42" s="120">
        <f t="shared" si="1"/>
        <v>0.99783866057838655</v>
      </c>
      <c r="G42" s="98">
        <v>1.4909722222222221</v>
      </c>
      <c r="H42" s="98">
        <v>0.7104166666666667</v>
      </c>
      <c r="I42" s="198">
        <f t="shared" si="30"/>
        <v>2.2013888888888888</v>
      </c>
      <c r="J42" s="199">
        <f t="shared" si="31"/>
        <v>0.98793759512937596</v>
      </c>
      <c r="K42" s="98">
        <v>0.60277777777777775</v>
      </c>
      <c r="L42" s="98">
        <v>0.28194444444444444</v>
      </c>
      <c r="M42" s="198">
        <f t="shared" si="32"/>
        <v>0.88472222222222219</v>
      </c>
      <c r="N42" s="199">
        <f t="shared" si="33"/>
        <v>0.99515220700152207</v>
      </c>
    </row>
    <row r="43" spans="1:14" x14ac:dyDescent="0.2">
      <c r="A43" s="8">
        <v>37</v>
      </c>
      <c r="B43" s="2" t="s">
        <v>298</v>
      </c>
      <c r="C43" s="98">
        <v>0.3972222222222222</v>
      </c>
      <c r="D43" s="98">
        <v>6.3194444444444442E-2</v>
      </c>
      <c r="E43" s="98">
        <f t="shared" si="0"/>
        <v>0.46041666666666664</v>
      </c>
      <c r="F43" s="120">
        <f t="shared" si="1"/>
        <v>0.99747716894977168</v>
      </c>
      <c r="G43" s="98">
        <v>0.64583333333333337</v>
      </c>
      <c r="H43" s="98">
        <v>0.26111111111111113</v>
      </c>
      <c r="I43" s="198">
        <f t="shared" ref="I43:I44" si="34">SUM(G43:H43)</f>
        <v>0.90694444444444455</v>
      </c>
      <c r="J43" s="199">
        <f t="shared" ref="J43:J44" si="35">($O$1-I43)/$O$1</f>
        <v>0.9950304414003045</v>
      </c>
      <c r="K43" s="98">
        <v>0.1986111111111111</v>
      </c>
      <c r="L43" s="98">
        <v>0.71319444444444446</v>
      </c>
      <c r="M43" s="198">
        <f t="shared" ref="M43:M44" si="36">SUM(K43:L43)</f>
        <v>0.91180555555555554</v>
      </c>
      <c r="N43" s="199">
        <f t="shared" ref="N43:N44" si="37">($O$1-M43)/$O$1</f>
        <v>0.99500380517503806</v>
      </c>
    </row>
    <row r="44" spans="1:14" s="88" customFormat="1" x14ac:dyDescent="0.2">
      <c r="A44" s="8">
        <v>38</v>
      </c>
      <c r="B44" s="103" t="s">
        <v>321</v>
      </c>
      <c r="C44" s="198">
        <v>0.1361111111111111</v>
      </c>
      <c r="D44" s="198"/>
      <c r="E44" s="198">
        <f t="shared" si="0"/>
        <v>0.1361111111111111</v>
      </c>
      <c r="F44" s="199">
        <f t="shared" si="1"/>
        <v>0.99925418569254176</v>
      </c>
      <c r="G44" s="198"/>
      <c r="H44" s="98"/>
      <c r="I44" s="198">
        <f t="shared" si="34"/>
        <v>0</v>
      </c>
      <c r="J44" s="199">
        <f t="shared" si="35"/>
        <v>1</v>
      </c>
      <c r="K44" s="98">
        <v>0.14166666666666666</v>
      </c>
      <c r="L44" s="98"/>
      <c r="M44" s="198">
        <f t="shared" si="36"/>
        <v>0.14166666666666666</v>
      </c>
      <c r="N44" s="199">
        <f t="shared" si="37"/>
        <v>0.99922374429223737</v>
      </c>
    </row>
    <row r="45" spans="1:14" x14ac:dyDescent="0.2">
      <c r="A45" s="8">
        <v>39</v>
      </c>
      <c r="B45" s="202" t="s">
        <v>687</v>
      </c>
      <c r="C45" s="10"/>
      <c r="D45" s="10"/>
      <c r="E45" s="10"/>
      <c r="F45" s="12"/>
      <c r="G45" s="10"/>
      <c r="H45" s="224">
        <v>11.163194444444445</v>
      </c>
      <c r="I45" s="119">
        <f>SUM(G43:G43)</f>
        <v>0.64583333333333337</v>
      </c>
      <c r="J45" s="120">
        <f>($O$1-I45)/$O$1</f>
        <v>0.99646118721461185</v>
      </c>
      <c r="K45" s="197"/>
      <c r="L45" s="98">
        <v>10.03888888888889</v>
      </c>
      <c r="M45" s="198">
        <f>SUM(K45:L45)</f>
        <v>10.03888888888889</v>
      </c>
      <c r="N45" s="199">
        <f>($O$1-M45)/$O$1</f>
        <v>0.94499238964992394</v>
      </c>
    </row>
    <row r="46" spans="1:14" x14ac:dyDescent="0.2">
      <c r="A46" s="8">
        <v>40</v>
      </c>
      <c r="B46" s="202" t="s">
        <v>688</v>
      </c>
      <c r="C46" s="10"/>
      <c r="D46" s="10"/>
      <c r="E46" s="10"/>
      <c r="F46" s="12"/>
      <c r="G46" s="10"/>
      <c r="H46" s="224">
        <v>1.5250000000000001</v>
      </c>
      <c r="I46" s="119">
        <f>SUM(G44:H44)</f>
        <v>0</v>
      </c>
      <c r="J46" s="120">
        <f>($O$1-I46)/$O$1</f>
        <v>1</v>
      </c>
      <c r="K46" s="197"/>
      <c r="L46" s="228">
        <v>1.2173611111111111</v>
      </c>
      <c r="M46" s="119">
        <f>SUM(K46:L46)</f>
        <v>1.2173611111111111</v>
      </c>
      <c r="N46" s="120">
        <f>($O$1-M46)/$O$1</f>
        <v>0.99332952815829534</v>
      </c>
    </row>
  </sheetData>
  <mergeCells count="6">
    <mergeCell ref="C4:F4"/>
    <mergeCell ref="G4:J4"/>
    <mergeCell ref="K4:N4"/>
    <mergeCell ref="A2:N2"/>
    <mergeCell ref="A3:E3"/>
    <mergeCell ref="A4:A5"/>
  </mergeCells>
  <phoneticPr fontId="20" type="noConversion"/>
  <pageMargins left="0.23622047244094491" right="0.35433070866141736" top="0.6692913385826772" bottom="0.59055118110236227" header="0.43307086614173229" footer="0.31496062992125984"/>
  <pageSetup paperSize="9" scale="79" fitToHeight="0" orientation="landscape" verticalDpi="300" r:id="rId1"/>
  <headerFooter alignWithMargins="0"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17</vt:i4>
      </vt:variant>
    </vt:vector>
  </HeadingPairs>
  <TitlesOfParts>
    <vt:vector size="25" baseType="lpstr">
      <vt:lpstr>BERHAMPUR</vt:lpstr>
      <vt:lpstr>BHUBANESWAR</vt:lpstr>
      <vt:lpstr>BOLANGIR</vt:lpstr>
      <vt:lpstr>BURLA</vt:lpstr>
      <vt:lpstr>CHAINPAL</vt:lpstr>
      <vt:lpstr>CUTTACK</vt:lpstr>
      <vt:lpstr>JAJPUR ROAD</vt:lpstr>
      <vt:lpstr>JEYPORE</vt:lpstr>
      <vt:lpstr>JEYPORE!OLE_LINK1</vt:lpstr>
      <vt:lpstr>BERHAMPUR!Print_Area</vt:lpstr>
      <vt:lpstr>BHUBANESWAR!Print_Area</vt:lpstr>
      <vt:lpstr>BOLANGIR!Print_Area</vt:lpstr>
      <vt:lpstr>BURLA!Print_Area</vt:lpstr>
      <vt:lpstr>CHAINPAL!Print_Area</vt:lpstr>
      <vt:lpstr>CUTTACK!Print_Area</vt:lpstr>
      <vt:lpstr>'JAJPUR ROAD'!Print_Area</vt:lpstr>
      <vt:lpstr>JEYPORE!Print_Area</vt:lpstr>
      <vt:lpstr>BERHAMPUR!Print_Titles</vt:lpstr>
      <vt:lpstr>BHUBANESWAR!Print_Titles</vt:lpstr>
      <vt:lpstr>BOLANGIR!Print_Titles</vt:lpstr>
      <vt:lpstr>BURLA!Print_Titles</vt:lpstr>
      <vt:lpstr>CHAINPAL!Print_Titles</vt:lpstr>
      <vt:lpstr>CUTTACK!Print_Titles</vt:lpstr>
      <vt:lpstr>'JAJPUR ROAD'!Print_Titles</vt:lpstr>
      <vt:lpstr>JEYPORE!Print_Titles</vt:lpstr>
    </vt:vector>
  </TitlesOfParts>
  <Company>optcl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OPTCL</cp:lastModifiedBy>
  <cp:lastPrinted>2019-10-21T07:12:41Z</cp:lastPrinted>
  <dcterms:created xsi:type="dcterms:W3CDTF">2012-11-14T02:52:24Z</dcterms:created>
  <dcterms:modified xsi:type="dcterms:W3CDTF">2019-10-21T09:54:56Z</dcterms:modified>
</cp:coreProperties>
</file>